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435" windowWidth="20490" windowHeight="10395" tabRatio="399" activeTab="1"/>
  </bookViews>
  <sheets>
    <sheet name="bac" sheetId="5" r:id="rId1"/>
    <sheet name="ampop" sheetId="4" r:id="rId2"/>
    <sheet name="Sheet1" sheetId="6" r:id="rId3"/>
    <sheet name="Sheet2" sheetId="7" r:id="rId4"/>
    <sheet name="Лист1" sheetId="8" r:id="rId5"/>
  </sheets>
  <calcPr calcId="124519"/>
</workbook>
</file>

<file path=xl/calcChain.xml><?xml version="1.0" encoding="utf-8"?>
<calcChain xmlns="http://schemas.openxmlformats.org/spreadsheetml/2006/main">
  <c r="T30" i="7"/>
  <c r="S30"/>
  <c r="R102" i="6"/>
  <c r="Q103"/>
  <c r="Q104"/>
  <c r="Q105"/>
  <c r="Q102"/>
  <c r="O105"/>
  <c r="O104"/>
  <c r="O103"/>
  <c r="O102"/>
  <c r="S139"/>
  <c r="R141"/>
  <c r="R139"/>
  <c r="Q141"/>
  <c r="Q142"/>
  <c r="Q143"/>
  <c r="Q144"/>
  <c r="Q140"/>
  <c r="O144"/>
  <c r="O143"/>
  <c r="O142"/>
  <c r="O141"/>
  <c r="O140"/>
  <c r="O150"/>
  <c r="E137"/>
  <c r="O138" s="1"/>
  <c r="J138"/>
  <c r="G138"/>
  <c r="E129"/>
  <c r="J140"/>
  <c r="G140"/>
  <c r="J146"/>
  <c r="G146"/>
  <c r="R137" l="1"/>
  <c r="J38"/>
  <c r="G38"/>
  <c r="R37" l="1"/>
  <c r="S37" s="1"/>
  <c r="T37" s="1"/>
  <c r="O136" l="1"/>
  <c r="O135"/>
  <c r="O134"/>
  <c r="J134"/>
  <c r="G134"/>
  <c r="O111"/>
  <c r="O109"/>
  <c r="O108"/>
  <c r="O107"/>
  <c r="J107"/>
  <c r="G107"/>
  <c r="R100"/>
  <c r="J100"/>
  <c r="G100"/>
  <c r="R106" l="1"/>
  <c r="R133"/>
  <c r="R99"/>
  <c r="S99" s="1"/>
  <c r="T99" s="1"/>
  <c r="E38" i="7" l="1"/>
  <c r="E24"/>
  <c r="O76"/>
  <c r="J76"/>
  <c r="G76"/>
  <c r="O75"/>
  <c r="O74"/>
  <c r="O73"/>
  <c r="J73"/>
  <c r="G73"/>
  <c r="O72"/>
  <c r="J71"/>
  <c r="G71"/>
  <c r="O70"/>
  <c r="J69"/>
  <c r="G69"/>
  <c r="O68"/>
  <c r="J67"/>
  <c r="G67"/>
  <c r="O65"/>
  <c r="O64"/>
  <c r="J64"/>
  <c r="G64"/>
  <c r="O62"/>
  <c r="J62"/>
  <c r="G62"/>
  <c r="O61"/>
  <c r="J60"/>
  <c r="G60"/>
  <c r="O59"/>
  <c r="O57"/>
  <c r="J57"/>
  <c r="G57"/>
  <c r="O55"/>
  <c r="J55"/>
  <c r="G55"/>
  <c r="O53"/>
  <c r="J53"/>
  <c r="G53"/>
  <c r="O51"/>
  <c r="J51"/>
  <c r="G51"/>
  <c r="J49"/>
  <c r="G49"/>
  <c r="E48"/>
  <c r="O49" s="1"/>
  <c r="O47"/>
  <c r="J47"/>
  <c r="G47"/>
  <c r="O45"/>
  <c r="J45"/>
  <c r="G45"/>
  <c r="O43"/>
  <c r="J43"/>
  <c r="G43"/>
  <c r="O41"/>
  <c r="J41"/>
  <c r="G41"/>
  <c r="R39"/>
  <c r="J39"/>
  <c r="G39"/>
  <c r="O37"/>
  <c r="J37"/>
  <c r="G37"/>
  <c r="O35"/>
  <c r="J35"/>
  <c r="G35"/>
  <c r="O33"/>
  <c r="J33"/>
  <c r="G33"/>
  <c r="J31"/>
  <c r="G31"/>
  <c r="O29"/>
  <c r="J29"/>
  <c r="G29"/>
  <c r="O27"/>
  <c r="J27"/>
  <c r="G27"/>
  <c r="J25"/>
  <c r="G25"/>
  <c r="J23"/>
  <c r="G23"/>
  <c r="E79"/>
  <c r="G80"/>
  <c r="J80"/>
  <c r="J102" i="6"/>
  <c r="G102"/>
  <c r="J174"/>
  <c r="G174"/>
  <c r="O171"/>
  <c r="J171"/>
  <c r="G171"/>
  <c r="O169"/>
  <c r="J169"/>
  <c r="G169"/>
  <c r="O167"/>
  <c r="J167"/>
  <c r="G167"/>
  <c r="O165"/>
  <c r="J165"/>
  <c r="G165"/>
  <c r="O163"/>
  <c r="J163"/>
  <c r="G163"/>
  <c r="J161"/>
  <c r="G161"/>
  <c r="E160"/>
  <c r="O161" s="1"/>
  <c r="O159"/>
  <c r="J159"/>
  <c r="G159"/>
  <c r="O157"/>
  <c r="J157"/>
  <c r="G157"/>
  <c r="O155"/>
  <c r="J155"/>
  <c r="G155"/>
  <c r="R52" i="7" l="1"/>
  <c r="R46"/>
  <c r="R75"/>
  <c r="R34"/>
  <c r="R173" i="6"/>
  <c r="S173" s="1"/>
  <c r="T173" s="1"/>
  <c r="R101"/>
  <c r="S101" s="1"/>
  <c r="T101" s="1"/>
  <c r="R42" i="7"/>
  <c r="R66"/>
  <c r="R38"/>
  <c r="S38" s="1"/>
  <c r="T38" s="1"/>
  <c r="R40"/>
  <c r="R63"/>
  <c r="R44"/>
  <c r="R32"/>
  <c r="R50"/>
  <c r="R54"/>
  <c r="R68"/>
  <c r="R70"/>
  <c r="R56"/>
  <c r="R59"/>
  <c r="R72"/>
  <c r="R36"/>
  <c r="R48"/>
  <c r="R24"/>
  <c r="S24" s="1"/>
  <c r="T24" s="1"/>
  <c r="R61"/>
  <c r="R28"/>
  <c r="R79"/>
  <c r="S79" s="1"/>
  <c r="T79" s="1"/>
  <c r="R22"/>
  <c r="S22" s="1"/>
  <c r="T22" s="1"/>
  <c r="R26"/>
  <c r="R162" i="6"/>
  <c r="R164"/>
  <c r="R166"/>
  <c r="R168"/>
  <c r="R170"/>
  <c r="R156"/>
  <c r="R158"/>
  <c r="R160"/>
  <c r="R154"/>
  <c r="E151"/>
  <c r="O153" s="1"/>
  <c r="J152"/>
  <c r="G152"/>
  <c r="O149"/>
  <c r="J149"/>
  <c r="G149"/>
  <c r="J147"/>
  <c r="G147"/>
  <c r="O147"/>
  <c r="E131"/>
  <c r="J132"/>
  <c r="G132"/>
  <c r="R145" l="1"/>
  <c r="T139" s="1"/>
  <c r="R148"/>
  <c r="R131"/>
  <c r="S131" s="1"/>
  <c r="T131" s="1"/>
  <c r="R151"/>
  <c r="O152"/>
  <c r="O130" l="1"/>
  <c r="J130"/>
  <c r="G130"/>
  <c r="O128"/>
  <c r="O127"/>
  <c r="J127"/>
  <c r="G127"/>
  <c r="O125"/>
  <c r="J125"/>
  <c r="G125"/>
  <c r="E121"/>
  <c r="J122"/>
  <c r="G122"/>
  <c r="R126" l="1"/>
  <c r="R124"/>
  <c r="R121"/>
  <c r="S121" s="1"/>
  <c r="T121" s="1"/>
  <c r="R129"/>
  <c r="E115" l="1"/>
  <c r="O117" s="1"/>
  <c r="J116"/>
  <c r="G116"/>
  <c r="E112"/>
  <c r="O114" s="1"/>
  <c r="J113"/>
  <c r="G113"/>
  <c r="O113" l="1"/>
  <c r="R112"/>
  <c r="R115"/>
  <c r="O118"/>
  <c r="O116"/>
  <c r="J111" l="1"/>
  <c r="G111"/>
  <c r="E97"/>
  <c r="J98"/>
  <c r="G98"/>
  <c r="R110" l="1"/>
  <c r="R97"/>
  <c r="S97" s="1"/>
  <c r="T97" s="1"/>
  <c r="G83" i="7" l="1"/>
  <c r="J83"/>
  <c r="O83"/>
  <c r="G85"/>
  <c r="J85"/>
  <c r="O85"/>
  <c r="G87"/>
  <c r="J87"/>
  <c r="O87"/>
  <c r="G90"/>
  <c r="J90"/>
  <c r="O90"/>
  <c r="E223" i="6"/>
  <c r="E232"/>
  <c r="E230"/>
  <c r="E228"/>
  <c r="R86" i="7" l="1"/>
  <c r="R89"/>
  <c r="R84"/>
  <c r="R82"/>
  <c r="E225" i="6" l="1"/>
  <c r="E221"/>
  <c r="E217"/>
  <c r="E214"/>
  <c r="E212"/>
  <c r="E208" l="1"/>
  <c r="E205"/>
  <c r="E198" l="1"/>
  <c r="E195"/>
  <c r="E190"/>
  <c r="E182"/>
  <c r="E177"/>
  <c r="E91"/>
  <c r="E89"/>
  <c r="E86"/>
  <c r="E74"/>
  <c r="E62"/>
  <c r="E60"/>
  <c r="E58" l="1"/>
  <c r="E56"/>
  <c r="E53"/>
  <c r="E51"/>
  <c r="E49"/>
  <c r="O118" i="7"/>
  <c r="J118"/>
  <c r="G118"/>
  <c r="O115"/>
  <c r="J115"/>
  <c r="G115"/>
  <c r="O113"/>
  <c r="J113"/>
  <c r="G113"/>
  <c r="O111"/>
  <c r="O110"/>
  <c r="J110"/>
  <c r="G110"/>
  <c r="R109" s="1"/>
  <c r="J108"/>
  <c r="G108"/>
  <c r="E107"/>
  <c r="J106"/>
  <c r="G106"/>
  <c r="O103"/>
  <c r="J103"/>
  <c r="G103"/>
  <c r="R102" s="1"/>
  <c r="O101"/>
  <c r="J101"/>
  <c r="G101"/>
  <c r="O98"/>
  <c r="J98"/>
  <c r="G98"/>
  <c r="O96"/>
  <c r="J96"/>
  <c r="G96"/>
  <c r="O93"/>
  <c r="J93"/>
  <c r="G93"/>
  <c r="N12"/>
  <c r="Q93" s="1"/>
  <c r="R93" s="1"/>
  <c r="O344" i="6"/>
  <c r="J344"/>
  <c r="G344"/>
  <c r="R342"/>
  <c r="J342"/>
  <c r="G342"/>
  <c r="O340"/>
  <c r="J340"/>
  <c r="G340"/>
  <c r="O338"/>
  <c r="J338"/>
  <c r="G338"/>
  <c r="O336"/>
  <c r="J336"/>
  <c r="G336"/>
  <c r="O334"/>
  <c r="J334"/>
  <c r="G334"/>
  <c r="O332"/>
  <c r="J332"/>
  <c r="G332"/>
  <c r="O330"/>
  <c r="J330"/>
  <c r="G330"/>
  <c r="O328"/>
  <c r="J328"/>
  <c r="G328"/>
  <c r="J325"/>
  <c r="G325"/>
  <c r="E324"/>
  <c r="O326" s="1"/>
  <c r="J323"/>
  <c r="G323"/>
  <c r="E322"/>
  <c r="O323" s="1"/>
  <c r="J321"/>
  <c r="G321"/>
  <c r="E320"/>
  <c r="O321" s="1"/>
  <c r="O318"/>
  <c r="J318"/>
  <c r="G318"/>
  <c r="J316"/>
  <c r="G316"/>
  <c r="R324" l="1"/>
  <c r="R331"/>
  <c r="R339"/>
  <c r="R92" i="7"/>
  <c r="S92" s="1"/>
  <c r="T92" s="1"/>
  <c r="Q75"/>
  <c r="R76" s="1"/>
  <c r="S75" s="1"/>
  <c r="T75" s="1"/>
  <c r="Q73"/>
  <c r="Q65"/>
  <c r="Q76"/>
  <c r="Q70"/>
  <c r="R71" s="1"/>
  <c r="S70" s="1"/>
  <c r="T70" s="1"/>
  <c r="Q64"/>
  <c r="Q62"/>
  <c r="Q61"/>
  <c r="Q59"/>
  <c r="R60" s="1"/>
  <c r="S59" s="1"/>
  <c r="T59" s="1"/>
  <c r="Q53"/>
  <c r="R53" s="1"/>
  <c r="S52" s="1"/>
  <c r="T52" s="1"/>
  <c r="Q74"/>
  <c r="Q55"/>
  <c r="R55" s="1"/>
  <c r="S54" s="1"/>
  <c r="T54" s="1"/>
  <c r="Q41"/>
  <c r="R41" s="1"/>
  <c r="S40" s="1"/>
  <c r="T40" s="1"/>
  <c r="Q33"/>
  <c r="R33" s="1"/>
  <c r="S32" s="1"/>
  <c r="T32" s="1"/>
  <c r="Q27"/>
  <c r="R27" s="1"/>
  <c r="S26" s="1"/>
  <c r="T26" s="1"/>
  <c r="Q35"/>
  <c r="R35" s="1"/>
  <c r="S34" s="1"/>
  <c r="T34" s="1"/>
  <c r="Q72"/>
  <c r="Q68"/>
  <c r="R69" s="1"/>
  <c r="S68" s="1"/>
  <c r="T68" s="1"/>
  <c r="Q57"/>
  <c r="R57" s="1"/>
  <c r="S56" s="1"/>
  <c r="T56" s="1"/>
  <c r="Q49"/>
  <c r="R49" s="1"/>
  <c r="S48" s="1"/>
  <c r="T48" s="1"/>
  <c r="Q43"/>
  <c r="R43" s="1"/>
  <c r="S42" s="1"/>
  <c r="T42" s="1"/>
  <c r="Q29"/>
  <c r="R29" s="1"/>
  <c r="S28" s="1"/>
  <c r="T28" s="1"/>
  <c r="Q67"/>
  <c r="R67" s="1"/>
  <c r="S66" s="1"/>
  <c r="T66" s="1"/>
  <c r="Q51"/>
  <c r="R51" s="1"/>
  <c r="S50" s="1"/>
  <c r="T50" s="1"/>
  <c r="Q45"/>
  <c r="R45" s="1"/>
  <c r="S44" s="1"/>
  <c r="T44" s="1"/>
  <c r="Q37"/>
  <c r="R37" s="1"/>
  <c r="S36" s="1"/>
  <c r="T36" s="1"/>
  <c r="Q47"/>
  <c r="R47" s="1"/>
  <c r="S46" s="1"/>
  <c r="T46" s="1"/>
  <c r="R95"/>
  <c r="R97"/>
  <c r="R117"/>
  <c r="R100"/>
  <c r="R105"/>
  <c r="S105" s="1"/>
  <c r="T105" s="1"/>
  <c r="R320" i="6"/>
  <c r="R327"/>
  <c r="R335"/>
  <c r="R343"/>
  <c r="R329"/>
  <c r="R337"/>
  <c r="R333"/>
  <c r="R341"/>
  <c r="S341" s="1"/>
  <c r="T341" s="1"/>
  <c r="Q83" i="7"/>
  <c r="R83" s="1"/>
  <c r="S82" s="1"/>
  <c r="T82" s="1"/>
  <c r="Q85"/>
  <c r="R85" s="1"/>
  <c r="S84" s="1"/>
  <c r="T84" s="1"/>
  <c r="Q87"/>
  <c r="R87" s="1"/>
  <c r="S86" s="1"/>
  <c r="T86" s="1"/>
  <c r="Q90"/>
  <c r="R90" s="1"/>
  <c r="S89" s="1"/>
  <c r="T89" s="1"/>
  <c r="Q96"/>
  <c r="R96" s="1"/>
  <c r="R112"/>
  <c r="Q101"/>
  <c r="R101" s="1"/>
  <c r="R107"/>
  <c r="S107" s="1"/>
  <c r="T107" s="1"/>
  <c r="Q111"/>
  <c r="Q113"/>
  <c r="R113" s="1"/>
  <c r="Q98"/>
  <c r="R98" s="1"/>
  <c r="Q103"/>
  <c r="R103" s="1"/>
  <c r="S102" s="1"/>
  <c r="T102" s="1"/>
  <c r="Q110"/>
  <c r="R114"/>
  <c r="Q118"/>
  <c r="R118" s="1"/>
  <c r="Q115"/>
  <c r="R115" s="1"/>
  <c r="R317" i="6"/>
  <c r="R315"/>
  <c r="S315" s="1"/>
  <c r="T315" s="1"/>
  <c r="R322"/>
  <c r="O325"/>
  <c r="S117" i="7" l="1"/>
  <c r="T117" s="1"/>
  <c r="S97"/>
  <c r="T97" s="1"/>
  <c r="R73"/>
  <c r="S72" s="1"/>
  <c r="T72" s="1"/>
  <c r="S95"/>
  <c r="T95" s="1"/>
  <c r="R64"/>
  <c r="S63" s="1"/>
  <c r="T63" s="1"/>
  <c r="S100"/>
  <c r="T100" s="1"/>
  <c r="R62"/>
  <c r="S61" s="1"/>
  <c r="T61" s="1"/>
  <c r="S114"/>
  <c r="T114" s="1"/>
  <c r="R110"/>
  <c r="S109" s="1"/>
  <c r="T109" s="1"/>
  <c r="S112"/>
  <c r="T112" s="1"/>
  <c r="T77" l="1"/>
  <c r="T120"/>
  <c r="T121" s="1"/>
  <c r="T122" s="1"/>
  <c r="T123" s="1"/>
  <c r="T124" l="1"/>
  <c r="T125" s="1"/>
  <c r="D12" i="4" s="1"/>
  <c r="P10" i="7"/>
  <c r="E254" i="6" l="1"/>
  <c r="E252"/>
  <c r="O253" s="1"/>
  <c r="E250"/>
  <c r="O251" s="1"/>
  <c r="E248"/>
  <c r="O249" s="1"/>
  <c r="E246"/>
  <c r="E244"/>
  <c r="O245" s="1"/>
  <c r="E240"/>
  <c r="O243" s="1"/>
  <c r="E237"/>
  <c r="O238" s="1"/>
  <c r="E235"/>
  <c r="J255"/>
  <c r="G255"/>
  <c r="J253"/>
  <c r="G253"/>
  <c r="J251"/>
  <c r="G251"/>
  <c r="J249"/>
  <c r="G249"/>
  <c r="J247"/>
  <c r="G247"/>
  <c r="J245"/>
  <c r="G245"/>
  <c r="J241"/>
  <c r="G241"/>
  <c r="J238"/>
  <c r="G238"/>
  <c r="J236"/>
  <c r="G236"/>
  <c r="E47"/>
  <c r="E32"/>
  <c r="J40"/>
  <c r="G40"/>
  <c r="J31"/>
  <c r="G31"/>
  <c r="J25"/>
  <c r="G25"/>
  <c r="N311"/>
  <c r="E309"/>
  <c r="N310"/>
  <c r="J309"/>
  <c r="J310" s="1"/>
  <c r="J308"/>
  <c r="G309"/>
  <c r="G310" s="1"/>
  <c r="O308"/>
  <c r="G308"/>
  <c r="O304"/>
  <c r="J304"/>
  <c r="G304"/>
  <c r="E305"/>
  <c r="J306"/>
  <c r="G306"/>
  <c r="R302"/>
  <c r="O302"/>
  <c r="J302"/>
  <c r="G302"/>
  <c r="O300"/>
  <c r="J300"/>
  <c r="G300"/>
  <c r="O298"/>
  <c r="J298"/>
  <c r="G298"/>
  <c r="G288"/>
  <c r="E295"/>
  <c r="O296" s="1"/>
  <c r="J296"/>
  <c r="G296"/>
  <c r="O294"/>
  <c r="J294"/>
  <c r="G294"/>
  <c r="R292"/>
  <c r="O292"/>
  <c r="J292"/>
  <c r="G292"/>
  <c r="O290"/>
  <c r="J290"/>
  <c r="G290"/>
  <c r="O288"/>
  <c r="J288"/>
  <c r="G215"/>
  <c r="J213"/>
  <c r="G213"/>
  <c r="G218"/>
  <c r="O226"/>
  <c r="J233"/>
  <c r="G233"/>
  <c r="G229"/>
  <c r="J226"/>
  <c r="G226"/>
  <c r="J224"/>
  <c r="G224"/>
  <c r="G222"/>
  <c r="O220"/>
  <c r="O219"/>
  <c r="O218"/>
  <c r="J218"/>
  <c r="O222"/>
  <c r="J222"/>
  <c r="O216"/>
  <c r="O215"/>
  <c r="J215"/>
  <c r="O231"/>
  <c r="J231"/>
  <c r="G231"/>
  <c r="O229"/>
  <c r="J229"/>
  <c r="O224"/>
  <c r="J286"/>
  <c r="G286"/>
  <c r="E285"/>
  <c r="O286" s="1"/>
  <c r="J281"/>
  <c r="G281"/>
  <c r="E280"/>
  <c r="O282" s="1"/>
  <c r="O279"/>
  <c r="O277"/>
  <c r="O276"/>
  <c r="J276"/>
  <c r="G276"/>
  <c r="O274"/>
  <c r="O273"/>
  <c r="O272"/>
  <c r="O271"/>
  <c r="J271"/>
  <c r="G271"/>
  <c r="J268"/>
  <c r="G268"/>
  <c r="E267"/>
  <c r="O269" s="1"/>
  <c r="O266"/>
  <c r="J266"/>
  <c r="G266"/>
  <c r="O264"/>
  <c r="O263"/>
  <c r="O262"/>
  <c r="J262"/>
  <c r="G262"/>
  <c r="O260"/>
  <c r="O259"/>
  <c r="J259"/>
  <c r="G259"/>
  <c r="J209"/>
  <c r="G209"/>
  <c r="O206"/>
  <c r="J206"/>
  <c r="G206"/>
  <c r="O204"/>
  <c r="O203"/>
  <c r="O202"/>
  <c r="J202"/>
  <c r="G202"/>
  <c r="J199"/>
  <c r="G199"/>
  <c r="O199"/>
  <c r="J196"/>
  <c r="G196"/>
  <c r="O196"/>
  <c r="J191"/>
  <c r="G191"/>
  <c r="O191"/>
  <c r="O188"/>
  <c r="J188"/>
  <c r="G188"/>
  <c r="J183"/>
  <c r="G183"/>
  <c r="O186"/>
  <c r="J178"/>
  <c r="G178"/>
  <c r="O178"/>
  <c r="J94"/>
  <c r="G94"/>
  <c r="J92"/>
  <c r="G92"/>
  <c r="J90"/>
  <c r="G90"/>
  <c r="O90"/>
  <c r="O88"/>
  <c r="O87"/>
  <c r="J87"/>
  <c r="G87"/>
  <c r="O85"/>
  <c r="O84"/>
  <c r="O83"/>
  <c r="O82"/>
  <c r="J82"/>
  <c r="G82"/>
  <c r="O80"/>
  <c r="O79"/>
  <c r="O78"/>
  <c r="J78"/>
  <c r="G78"/>
  <c r="J75"/>
  <c r="G75"/>
  <c r="O71"/>
  <c r="O70"/>
  <c r="O69"/>
  <c r="J69"/>
  <c r="G69"/>
  <c r="O67"/>
  <c r="O66"/>
  <c r="O65"/>
  <c r="J65"/>
  <c r="G65"/>
  <c r="J63"/>
  <c r="G63"/>
  <c r="J61"/>
  <c r="G61"/>
  <c r="J59"/>
  <c r="G59"/>
  <c r="J57"/>
  <c r="G57"/>
  <c r="J54"/>
  <c r="G54"/>
  <c r="J52"/>
  <c r="G52"/>
  <c r="J50"/>
  <c r="G50"/>
  <c r="J48"/>
  <c r="G48"/>
  <c r="J46"/>
  <c r="G46"/>
  <c r="J44"/>
  <c r="G44"/>
  <c r="J42"/>
  <c r="G42"/>
  <c r="J35"/>
  <c r="G35"/>
  <c r="J33"/>
  <c r="G33"/>
  <c r="J29"/>
  <c r="G29"/>
  <c r="J27"/>
  <c r="G27"/>
  <c r="J23"/>
  <c r="G23"/>
  <c r="N12"/>
  <c r="Q150" l="1"/>
  <c r="Q138"/>
  <c r="R138" s="1"/>
  <c r="S137" s="1"/>
  <c r="T137" s="1"/>
  <c r="R32"/>
  <c r="S32" s="1"/>
  <c r="T32" s="1"/>
  <c r="Q135"/>
  <c r="Q111"/>
  <c r="R111" s="1"/>
  <c r="S110" s="1"/>
  <c r="T110" s="1"/>
  <c r="Q136"/>
  <c r="Q134"/>
  <c r="Q107"/>
  <c r="Q109"/>
  <c r="Q108"/>
  <c r="Q171"/>
  <c r="R171" s="1"/>
  <c r="S170" s="1"/>
  <c r="T170" s="1"/>
  <c r="Q169"/>
  <c r="R169" s="1"/>
  <c r="S168" s="1"/>
  <c r="T168" s="1"/>
  <c r="Q167"/>
  <c r="R167" s="1"/>
  <c r="S166" s="1"/>
  <c r="T166" s="1"/>
  <c r="Q165"/>
  <c r="R165" s="1"/>
  <c r="S164" s="1"/>
  <c r="T164" s="1"/>
  <c r="Q163"/>
  <c r="R163" s="1"/>
  <c r="S162" s="1"/>
  <c r="T162" s="1"/>
  <c r="R254"/>
  <c r="S254" s="1"/>
  <c r="T254" s="1"/>
  <c r="R244"/>
  <c r="R246"/>
  <c r="R252"/>
  <c r="Q159"/>
  <c r="R159" s="1"/>
  <c r="S158" s="1"/>
  <c r="T158" s="1"/>
  <c r="Q161"/>
  <c r="R161" s="1"/>
  <c r="S160" s="1"/>
  <c r="T160" s="1"/>
  <c r="Q157"/>
  <c r="R157" s="1"/>
  <c r="S156" s="1"/>
  <c r="T156" s="1"/>
  <c r="Q155"/>
  <c r="R155" s="1"/>
  <c r="S154" s="1"/>
  <c r="T154" s="1"/>
  <c r="Q149"/>
  <c r="Q153"/>
  <c r="Q147"/>
  <c r="R147" s="1"/>
  <c r="S145" s="1"/>
  <c r="T145" s="1"/>
  <c r="Q152"/>
  <c r="Q130"/>
  <c r="R130" s="1"/>
  <c r="S129" s="1"/>
  <c r="T129" s="1"/>
  <c r="Q128"/>
  <c r="Q125"/>
  <c r="R125" s="1"/>
  <c r="S124" s="1"/>
  <c r="T124" s="1"/>
  <c r="Q127"/>
  <c r="Q116"/>
  <c r="Q113"/>
  <c r="Q117"/>
  <c r="Q118"/>
  <c r="Q114"/>
  <c r="R235"/>
  <c r="S235" s="1"/>
  <c r="T235" s="1"/>
  <c r="R250"/>
  <c r="R237"/>
  <c r="R240"/>
  <c r="R248"/>
  <c r="Q260"/>
  <c r="Q344"/>
  <c r="R344" s="1"/>
  <c r="S343" s="1"/>
  <c r="T343" s="1"/>
  <c r="Q340"/>
  <c r="R340" s="1"/>
  <c r="S339" s="1"/>
  <c r="T339" s="1"/>
  <c r="Q338"/>
  <c r="R338" s="1"/>
  <c r="S337" s="1"/>
  <c r="T337" s="1"/>
  <c r="Q336"/>
  <c r="R336" s="1"/>
  <c r="S335" s="1"/>
  <c r="T335" s="1"/>
  <c r="Q334"/>
  <c r="R334" s="1"/>
  <c r="S333" s="1"/>
  <c r="T333" s="1"/>
  <c r="Q332"/>
  <c r="R332" s="1"/>
  <c r="S331" s="1"/>
  <c r="T331" s="1"/>
  <c r="Q330"/>
  <c r="R330" s="1"/>
  <c r="S329" s="1"/>
  <c r="T329" s="1"/>
  <c r="Q328"/>
  <c r="R328" s="1"/>
  <c r="S327" s="1"/>
  <c r="T327" s="1"/>
  <c r="Q326"/>
  <c r="Q323"/>
  <c r="R323" s="1"/>
  <c r="S322" s="1"/>
  <c r="T322" s="1"/>
  <c r="Q318"/>
  <c r="R318" s="1"/>
  <c r="S317" s="1"/>
  <c r="T317" s="1"/>
  <c r="Q325"/>
  <c r="Q321"/>
  <c r="R321" s="1"/>
  <c r="S320" s="1"/>
  <c r="T320" s="1"/>
  <c r="R30"/>
  <c r="S30" s="1"/>
  <c r="T30" s="1"/>
  <c r="R24"/>
  <c r="S24" s="1"/>
  <c r="T24" s="1"/>
  <c r="R39"/>
  <c r="S39" s="1"/>
  <c r="T39" s="1"/>
  <c r="Q238"/>
  <c r="R238" s="1"/>
  <c r="O242"/>
  <c r="Q247"/>
  <c r="R247" s="1"/>
  <c r="Q251"/>
  <c r="R251" s="1"/>
  <c r="Q241"/>
  <c r="Q243"/>
  <c r="Q253"/>
  <c r="R253" s="1"/>
  <c r="O241"/>
  <c r="Q245"/>
  <c r="R245" s="1"/>
  <c r="Q242"/>
  <c r="Q249"/>
  <c r="R249" s="1"/>
  <c r="O247"/>
  <c r="O311"/>
  <c r="R309"/>
  <c r="Q311"/>
  <c r="O310"/>
  <c r="R305"/>
  <c r="R307"/>
  <c r="R299"/>
  <c r="Q308"/>
  <c r="R308" s="1"/>
  <c r="R297"/>
  <c r="R301"/>
  <c r="S301" s="1"/>
  <c r="T301" s="1"/>
  <c r="Q304"/>
  <c r="R304" s="1"/>
  <c r="Q298"/>
  <c r="R298" s="1"/>
  <c r="Q306"/>
  <c r="R306" s="1"/>
  <c r="S305" s="1"/>
  <c r="T305" s="1"/>
  <c r="Q300"/>
  <c r="R300" s="1"/>
  <c r="R303"/>
  <c r="O306"/>
  <c r="R287"/>
  <c r="R295"/>
  <c r="R289"/>
  <c r="R293"/>
  <c r="Q288"/>
  <c r="R288" s="1"/>
  <c r="Q296"/>
  <c r="R296" s="1"/>
  <c r="R291"/>
  <c r="S291" s="1"/>
  <c r="T291" s="1"/>
  <c r="Q290"/>
  <c r="R290" s="1"/>
  <c r="Q294"/>
  <c r="R294" s="1"/>
  <c r="Q226"/>
  <c r="R226" s="1"/>
  <c r="R228"/>
  <c r="Q233"/>
  <c r="R233" s="1"/>
  <c r="Q231"/>
  <c r="R231" s="1"/>
  <c r="R229"/>
  <c r="Q218"/>
  <c r="R212"/>
  <c r="S212" s="1"/>
  <c r="T212" s="1"/>
  <c r="Q224"/>
  <c r="R224" s="1"/>
  <c r="Q222"/>
  <c r="R222" s="1"/>
  <c r="Q219"/>
  <c r="R232"/>
  <c r="R225"/>
  <c r="O181"/>
  <c r="R230"/>
  <c r="R214"/>
  <c r="R221"/>
  <c r="R223"/>
  <c r="R187"/>
  <c r="R267"/>
  <c r="Q215"/>
  <c r="Q220"/>
  <c r="R86"/>
  <c r="R190"/>
  <c r="R201"/>
  <c r="Q216"/>
  <c r="R217"/>
  <c r="O233"/>
  <c r="R28"/>
  <c r="S28" s="1"/>
  <c r="T28" s="1"/>
  <c r="R34"/>
  <c r="S34" s="1"/>
  <c r="T34" s="1"/>
  <c r="R53"/>
  <c r="S53" s="1"/>
  <c r="T53" s="1"/>
  <c r="R93"/>
  <c r="S93" s="1"/>
  <c r="T93" s="1"/>
  <c r="R182"/>
  <c r="R261"/>
  <c r="R280"/>
  <c r="O193"/>
  <c r="Q79"/>
  <c r="R64"/>
  <c r="Q203"/>
  <c r="Q273"/>
  <c r="O180"/>
  <c r="R68"/>
  <c r="R77"/>
  <c r="R195"/>
  <c r="Q264"/>
  <c r="Q204"/>
  <c r="R60"/>
  <c r="S60" s="1"/>
  <c r="T60" s="1"/>
  <c r="Q277"/>
  <c r="R265"/>
  <c r="Q71"/>
  <c r="Q90"/>
  <c r="R90" s="1"/>
  <c r="Q271"/>
  <c r="Q69"/>
  <c r="Q188"/>
  <c r="R188" s="1"/>
  <c r="Q268"/>
  <c r="Q87"/>
  <c r="Q85"/>
  <c r="Q196"/>
  <c r="R196" s="1"/>
  <c r="Q83"/>
  <c r="Q281"/>
  <c r="Q272"/>
  <c r="R51"/>
  <c r="S51" s="1"/>
  <c r="T51" s="1"/>
  <c r="R58"/>
  <c r="S58" s="1"/>
  <c r="T58" s="1"/>
  <c r="R270"/>
  <c r="Q78"/>
  <c r="Q282"/>
  <c r="Q180"/>
  <c r="Q181"/>
  <c r="Q80"/>
  <c r="R22"/>
  <c r="S22" s="1"/>
  <c r="T22" s="1"/>
  <c r="R45"/>
  <c r="S45" s="1"/>
  <c r="T45" s="1"/>
  <c r="R62"/>
  <c r="S62" s="1"/>
  <c r="T62" s="1"/>
  <c r="R89"/>
  <c r="R208"/>
  <c r="R258"/>
  <c r="O268"/>
  <c r="R275"/>
  <c r="R285"/>
  <c r="Q178"/>
  <c r="Q186"/>
  <c r="O185"/>
  <c r="Q183"/>
  <c r="Q263"/>
  <c r="R43"/>
  <c r="S43" s="1"/>
  <c r="T43" s="1"/>
  <c r="Q67"/>
  <c r="Q191"/>
  <c r="Q310"/>
  <c r="Q66"/>
  <c r="Q209"/>
  <c r="R209" s="1"/>
  <c r="Q206"/>
  <c r="R206" s="1"/>
  <c r="R74"/>
  <c r="S74" s="1"/>
  <c r="T74" s="1"/>
  <c r="R177"/>
  <c r="R198"/>
  <c r="R26"/>
  <c r="S26" s="1"/>
  <c r="T26" s="1"/>
  <c r="R56"/>
  <c r="S56" s="1"/>
  <c r="T56" s="1"/>
  <c r="Q185"/>
  <c r="Q266"/>
  <c r="R266" s="1"/>
  <c r="Q84"/>
  <c r="Q259"/>
  <c r="Q82"/>
  <c r="Q193"/>
  <c r="Q269"/>
  <c r="R41"/>
  <c r="S41" s="1"/>
  <c r="T41" s="1"/>
  <c r="R81"/>
  <c r="R205"/>
  <c r="Q286"/>
  <c r="R286" s="1"/>
  <c r="R49"/>
  <c r="S49" s="1"/>
  <c r="T49" s="1"/>
  <c r="Q202"/>
  <c r="Q274"/>
  <c r="Q279"/>
  <c r="R47"/>
  <c r="S47" s="1"/>
  <c r="T47" s="1"/>
  <c r="R91"/>
  <c r="S91" s="1"/>
  <c r="T91" s="1"/>
  <c r="O209"/>
  <c r="O281"/>
  <c r="Q200"/>
  <c r="Q276"/>
  <c r="Q70"/>
  <c r="Q88"/>
  <c r="Q65"/>
  <c r="Q284"/>
  <c r="Q199"/>
  <c r="O183"/>
  <c r="O200"/>
  <c r="O284"/>
  <c r="Q262"/>
  <c r="S252" l="1"/>
  <c r="T252" s="1"/>
  <c r="R113"/>
  <c r="S112" s="1"/>
  <c r="T112" s="1"/>
  <c r="R149"/>
  <c r="S148" s="1"/>
  <c r="T148" s="1"/>
  <c r="S248"/>
  <c r="T248" s="1"/>
  <c r="R134"/>
  <c r="S133" s="1"/>
  <c r="T133" s="1"/>
  <c r="R107"/>
  <c r="S106" s="1"/>
  <c r="T106" s="1"/>
  <c r="R259"/>
  <c r="S258" s="1"/>
  <c r="T258" s="1"/>
  <c r="S250"/>
  <c r="T250" s="1"/>
  <c r="S237"/>
  <c r="T237" s="1"/>
  <c r="S244"/>
  <c r="T244" s="1"/>
  <c r="R116"/>
  <c r="S115" s="1"/>
  <c r="T115" s="1"/>
  <c r="S246"/>
  <c r="T246" s="1"/>
  <c r="R127"/>
  <c r="S126" s="1"/>
  <c r="T126" s="1"/>
  <c r="R152"/>
  <c r="S151" s="1"/>
  <c r="T151" s="1"/>
  <c r="R326"/>
  <c r="S324" s="1"/>
  <c r="T324" s="1"/>
  <c r="T345" s="1"/>
  <c r="R241"/>
  <c r="S240" s="1"/>
  <c r="T240" s="1"/>
  <c r="S221"/>
  <c r="T221" s="1"/>
  <c r="S297"/>
  <c r="T297" s="1"/>
  <c r="R310"/>
  <c r="S309" s="1"/>
  <c r="T309" s="1"/>
  <c r="S303"/>
  <c r="T303" s="1"/>
  <c r="S299"/>
  <c r="T299" s="1"/>
  <c r="S307"/>
  <c r="T307" s="1"/>
  <c r="S225"/>
  <c r="T225" s="1"/>
  <c r="S287"/>
  <c r="T287" s="1"/>
  <c r="S289"/>
  <c r="T289" s="1"/>
  <c r="S232"/>
  <c r="T232" s="1"/>
  <c r="S295"/>
  <c r="T295" s="1"/>
  <c r="S293"/>
  <c r="T293" s="1"/>
  <c r="S228"/>
  <c r="T228" s="1"/>
  <c r="R218"/>
  <c r="S217" s="1"/>
  <c r="T217" s="1"/>
  <c r="S230"/>
  <c r="T230" s="1"/>
  <c r="S223"/>
  <c r="T223" s="1"/>
  <c r="S205"/>
  <c r="T205" s="1"/>
  <c r="R199"/>
  <c r="S198" s="1"/>
  <c r="T198" s="1"/>
  <c r="R215"/>
  <c r="S214" s="1"/>
  <c r="T214" s="1"/>
  <c r="S89"/>
  <c r="T89" s="1"/>
  <c r="S187"/>
  <c r="T187" s="1"/>
  <c r="R276"/>
  <c r="S275" s="1"/>
  <c r="T275" s="1"/>
  <c r="R78"/>
  <c r="S77" s="1"/>
  <c r="T77" s="1"/>
  <c r="R281"/>
  <c r="S280" s="1"/>
  <c r="T280" s="1"/>
  <c r="R69"/>
  <c r="S68" s="1"/>
  <c r="T68" s="1"/>
  <c r="S208"/>
  <c r="T208" s="1"/>
  <c r="R87"/>
  <c r="S86" s="1"/>
  <c r="T86" s="1"/>
  <c r="R202"/>
  <c r="S201" s="1"/>
  <c r="T201" s="1"/>
  <c r="S265"/>
  <c r="T265" s="1"/>
  <c r="S195"/>
  <c r="T195" s="1"/>
  <c r="R183"/>
  <c r="S182" s="1"/>
  <c r="T182" s="1"/>
  <c r="R262"/>
  <c r="S261" s="1"/>
  <c r="T261" s="1"/>
  <c r="R82"/>
  <c r="S81" s="1"/>
  <c r="T81" s="1"/>
  <c r="R178"/>
  <c r="S177" s="1"/>
  <c r="T177" s="1"/>
  <c r="R268"/>
  <c r="S267" s="1"/>
  <c r="T267" s="1"/>
  <c r="R65"/>
  <c r="S64" s="1"/>
  <c r="T64" s="1"/>
  <c r="R191"/>
  <c r="S190" s="1"/>
  <c r="T190" s="1"/>
  <c r="R271"/>
  <c r="S270" s="1"/>
  <c r="T270" s="1"/>
  <c r="S285"/>
  <c r="T285" s="1"/>
  <c r="T119" l="1"/>
  <c r="T175"/>
  <c r="T256"/>
  <c r="T312"/>
  <c r="T210"/>
  <c r="T72"/>
  <c r="T95"/>
  <c r="T346" l="1"/>
  <c r="T347" s="1"/>
  <c r="T348" s="1"/>
  <c r="T349" s="1"/>
  <c r="T350" s="1"/>
  <c r="D11" i="4" s="1"/>
  <c r="P10" i="6"/>
  <c r="H12" i="4"/>
  <c r="H11" l="1"/>
  <c r="H13" s="1"/>
  <c r="D13"/>
  <c r="D16" l="1"/>
  <c r="H16" l="1"/>
  <c r="D17"/>
  <c r="H17" l="1"/>
  <c r="H36" s="1"/>
  <c r="D25" i="5" s="1"/>
  <c r="D18" i="4"/>
  <c r="D21" l="1"/>
  <c r="H18"/>
  <c r="G22" s="1"/>
  <c r="H21" l="1"/>
  <c r="D23"/>
  <c r="D24" s="1"/>
  <c r="H22"/>
  <c r="G23"/>
  <c r="G24" s="1"/>
  <c r="D30" l="1"/>
  <c r="H24"/>
  <c r="H23"/>
  <c r="D32" l="1"/>
  <c r="D33" l="1"/>
  <c r="D23" i="5"/>
  <c r="G29" i="4"/>
  <c r="D24" i="5"/>
  <c r="H29" i="4" l="1"/>
  <c r="H30" s="1"/>
  <c r="G30"/>
  <c r="D34"/>
  <c r="H32" l="1"/>
  <c r="G32"/>
  <c r="D22" i="5"/>
  <c r="G33" i="4" l="1"/>
  <c r="H33" s="1"/>
  <c r="G34" l="1"/>
  <c r="H34" s="1"/>
  <c r="H35" s="1"/>
  <c r="D4" s="1"/>
  <c r="A21" i="5" s="1"/>
</calcChain>
</file>

<file path=xl/sharedStrings.xml><?xml version="1.0" encoding="utf-8"?>
<sst xmlns="http://schemas.openxmlformats.org/spreadsheetml/2006/main" count="1127" uniqueCount="527">
  <si>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</si>
  <si>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</si>
  <si>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</si>
  <si>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</si>
  <si>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</si>
  <si>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</si>
  <si>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</si>
  <si>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</si>
  <si>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</si>
  <si>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</si>
  <si>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</si>
  <si>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</si>
  <si>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</si>
  <si>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</si>
  <si>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</si>
  <si>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</si>
  <si>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</si>
  <si>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</si>
  <si>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</si>
  <si>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t>Ø»ù»Ý. ß³Ñ³·áñÍÙ³Ý ÙÇ³íáñÁ 
éáõµ./Ñ³½³ñ ¹ñ³Ù</t>
  </si>
  <si>
    <t>ø³Ý³ÏÁ  ÙÇ³íáñÇ Ñ³Ù³ñ</t>
  </si>
  <si>
    <t/>
  </si>
  <si>
    <t>E27-78</t>
  </si>
  <si>
    <t>19-2</t>
  </si>
  <si>
    <t>Բետոնե եզրաքարերի տեղադրում  բետոնե հիմքի վրա 150x300մմ կտրվածքով</t>
  </si>
  <si>
    <t>100մ</t>
  </si>
  <si>
    <t>բետոնե եզրաքար 150x300մմ կտրվածքով</t>
  </si>
  <si>
    <t>մ</t>
  </si>
  <si>
    <t>մ3</t>
  </si>
  <si>
    <t>100մ2</t>
  </si>
  <si>
    <t>մ2</t>
  </si>
  <si>
    <t>11-1</t>
  </si>
  <si>
    <t>կողապատում</t>
  </si>
  <si>
    <t>շին. հեղյուս</t>
  </si>
  <si>
    <t>կգ</t>
  </si>
  <si>
    <t>տախտակներ 3С 40մմ</t>
  </si>
  <si>
    <t>հատ</t>
  </si>
  <si>
    <t>ջուր</t>
  </si>
  <si>
    <t>տ</t>
  </si>
  <si>
    <t>E1-1586</t>
  </si>
  <si>
    <t>22-8</t>
  </si>
  <si>
    <t>1000մ3</t>
  </si>
  <si>
    <t>C310-15</t>
  </si>
  <si>
    <t>Տեղափոխում մինչև 15 կմ</t>
  </si>
  <si>
    <t>E1-968</t>
  </si>
  <si>
    <t>81-2</t>
  </si>
  <si>
    <t>100մ3</t>
  </si>
  <si>
    <t>Ընդամենը</t>
  </si>
  <si>
    <t>Վերադիր ծախսեր</t>
  </si>
  <si>
    <t>Շահույթ</t>
  </si>
  <si>
    <t>Ընդամենը նախահաշվով</t>
  </si>
  <si>
    <t>Կազմեց`</t>
  </si>
  <si>
    <t xml:space="preserve">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</si>
  <si>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</si>
  <si>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</si>
  <si>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</si>
  <si>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</si>
  <si>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</si>
  <si>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</si>
  <si>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</si>
  <si>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</si>
  <si>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³ÛÉ Í³Ëë»ñ</t>
  </si>
  <si>
    <t xml:space="preserve">¶ÉáõË II     </t>
  </si>
  <si>
    <t>ÞÇÝ³ñ³ñáõÃÛ³Ý ÑÇÙÝ³Ï³Ý ûµÛ»ÏïÝ»ñ</t>
  </si>
  <si>
    <t xml:space="preserve"> Ý³Ë³Ñ³ßÇí              N 2-1</t>
  </si>
  <si>
    <t>ÞÇÝ³ñ³ñ³Ï³Ý ³ßË³ï³ÝùÝ»ñ</t>
  </si>
  <si>
    <t xml:space="preserve">ÀÝ¹³Ù»ÝÁ ·ÉáõË II  </t>
  </si>
  <si>
    <t xml:space="preserve">¶ÉáõË VIII     </t>
  </si>
  <si>
    <t>Ä³Ù³Ý³Ï³íáñ ß»Ýù»ñ ¨ ßÇÝáõÃÛáõÝÝ»ñ</t>
  </si>
  <si>
    <t>Ðñ³Ù³Ý N 69  1,5.0,8=1,2%</t>
  </si>
  <si>
    <t xml:space="preserve">Ä³Ù³Ý³Ï³íáñ ß»Ýù»ñ ¨ ßÇÝáõÃÛáõÝÝ»ñ  </t>
  </si>
  <si>
    <t xml:space="preserve">ÀÝ¹³Ù»ÝÁ ·ÉáõË VIII  </t>
  </si>
  <si>
    <t xml:space="preserve">ÀÝ¹³Ù»ÝÁ II-VIII ·ÉáõË  </t>
  </si>
  <si>
    <t xml:space="preserve">¶ÉáõË IX    </t>
  </si>
  <si>
    <t>²ÛÉ ³ßË³ï³ÝùÝ»ñ ¨ Í³Ëë»ñ</t>
  </si>
  <si>
    <t>Ðñ³Ù³Ý N 68         0,8 . 0,8=0,64%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</si>
  <si>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</si>
  <si>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</si>
  <si>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</si>
  <si>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II-IX ·ÉáõË  </t>
  </si>
  <si>
    <t xml:space="preserve">¶ÉáõË X    </t>
  </si>
  <si>
    <t>Ð»ÕÇÝ³Ï³ÛÇÝ ¨ ï»ËÝÇÏ³Ï³Ý ÑëÏáÕáõÃÛáõÝ</t>
  </si>
  <si>
    <t>ê³ÑÙ³Ýí³Í  ÝáñÙ 0,6%</t>
  </si>
  <si>
    <t>Ð»ÕÇÝ³Ï³ÛÇÝ   ÑëÏáÕáõÃÛáõÝ</t>
  </si>
  <si>
    <t>ê³ÑÙ³Ýí³Í  ÝáñÙ 2.0%</t>
  </si>
  <si>
    <t>î»ËÝÇÏ³Ï³Ý   ÑëÏáÕáõÃÛáõÝ</t>
  </si>
  <si>
    <t>ÀÝ¹³Ù»ÝÁ ·ÉáõË X</t>
  </si>
  <si>
    <t xml:space="preserve">ÀÝ¹³Ù»ÝÁ I-X ·ÉáõË  </t>
  </si>
  <si>
    <t>ê³ÑÙ³Ýí³Í   ÝáñÙ 3%</t>
  </si>
  <si>
    <t>âÝ³Ë³ï»ëí³Í Í³Ëë»ñ</t>
  </si>
  <si>
    <t>ÀÜ¸²ØºÜÀª Áëï Ñ³í³ù Ý³Ë³Ñ³ßíÇ</t>
  </si>
  <si>
    <t>²²Ð 20%</t>
  </si>
  <si>
    <t>²Ø´àÔæÀª Áëï Ñ³í³ù Ý³Ë³Ñ³ßíÇ</t>
  </si>
  <si>
    <t>ÀÝ¹³Ù»ÝÁ</t>
  </si>
  <si>
    <t>Այդ թվում վերադարձվող գումարը</t>
  </si>
  <si>
    <r>
      <t>ë³ñù³íáñ</t>
    </r>
    <r>
      <rPr>
        <b/>
        <sz val="9"/>
        <rFont val="Arial Unicode"/>
        <family val="2"/>
      </rPr>
      <t>ում, գույք</t>
    </r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</si>
  <si>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</si>
  <si>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</si>
  <si>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</si>
  <si>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</si>
  <si>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</si>
  <si>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</si>
  <si>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</si>
  <si>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</si>
  <si>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</si>
  <si>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</si>
  <si>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</si>
  <si>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</si>
  <si>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</si>
  <si>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</si>
  <si>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</si>
  <si>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</si>
  <si>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</si>
  <si>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</si>
  <si>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</si>
  <si>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 xml:space="preserve">     èáõµÉáõó ¹ñ³ÙÇ ³ÝóÙ³Ý ·áñÍ³ÏÇóÁ Ñ³ßí³ñÏí³Í ¿ ³ßË³ïáÕÝ»ñÇ ³Ùë³Ï³Ý 209.498 Ñ³½© ¹ñ³Ù</t>
  </si>
  <si>
    <t>úµÛ»ÏïÇ ³Ýí³ÝáõÙÁ -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</si>
  <si>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</si>
  <si>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</si>
  <si>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</si>
  <si>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</si>
  <si>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</si>
  <si>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Քանդման աշխատանքներ</t>
  </si>
  <si>
    <t>E46-99</t>
  </si>
  <si>
    <t>Բետոնե հատակի քանդում</t>
  </si>
  <si>
    <t>29-1</t>
  </si>
  <si>
    <t>маф1-237 կիռ</t>
  </si>
  <si>
    <t>գմ</t>
  </si>
  <si>
    <t>Ցանցե ցանկապատի ապամոնտաժում</t>
  </si>
  <si>
    <t>Գոյություն ունեցող հենապատերի  քանդում</t>
  </si>
  <si>
    <t>23-223</t>
  </si>
  <si>
    <t>E1-1129</t>
  </si>
  <si>
    <t>Տեղանքի հորիզոնական հարթեցում</t>
  </si>
  <si>
    <t>116-2</t>
  </si>
  <si>
    <t>E1-965</t>
  </si>
  <si>
    <t>80-7</t>
  </si>
  <si>
    <t>E1-964</t>
  </si>
  <si>
    <t>80-6</t>
  </si>
  <si>
    <t>Բուսահողի մշակում 0,65մ3 շերեփի տարողությամբ էքսկավատորով բարձելով ավտոինքնաթափեր</t>
  </si>
  <si>
    <t>C310-35</t>
  </si>
  <si>
    <t>Բուսահողի տեղափոխում  35 կմ-ից</t>
  </si>
  <si>
    <t>E1-1611</t>
  </si>
  <si>
    <t>Տեզում բուսահողի փռում</t>
  </si>
  <si>
    <t>29-5</t>
  </si>
  <si>
    <t>E1-960</t>
  </si>
  <si>
    <t>խրամուղու  փոսորակի մշակում եզրաքարերի հիմքերի տակ</t>
  </si>
  <si>
    <t>80-2</t>
  </si>
  <si>
    <t>փոսորակի փորում ճաղաշարի հիմքերի համար</t>
  </si>
  <si>
    <t>E6-2-4</t>
  </si>
  <si>
    <t>1-2</t>
  </si>
  <si>
    <t>ծանր բետոն 200</t>
  </si>
  <si>
    <t>տախտակներ</t>
  </si>
  <si>
    <t>E6-20-4</t>
  </si>
  <si>
    <t>Բետոնե գոտու իրականացում M-200 դասի բետոնից եզրաքարերի տակ</t>
  </si>
  <si>
    <t>1-20</t>
  </si>
  <si>
    <t>E1-962</t>
  </si>
  <si>
    <t>խրամուղու  մշակում ձեռքով IV կարգի գրունտներում</t>
  </si>
  <si>
    <t>80-4</t>
  </si>
  <si>
    <t>Հիքերի  իրականացում M-200 դասի բետոնից</t>
  </si>
  <si>
    <t>E6-90-4</t>
  </si>
  <si>
    <t>Բետոնե հենապատերի  իրականացում B-20 դասի բետոնից</t>
  </si>
  <si>
    <t>բետոն B20</t>
  </si>
  <si>
    <t>E11-500</t>
  </si>
  <si>
    <t>АР-20-1</t>
  </si>
  <si>
    <t xml:space="preserve">բազալտե քար </t>
  </si>
  <si>
    <t>ցեմենտային շաղախ</t>
  </si>
  <si>
    <t>E15-260</t>
  </si>
  <si>
    <t>պատերի  սվաղ ցեմ.ավազե շաղախով</t>
  </si>
  <si>
    <t>55-1-11</t>
  </si>
  <si>
    <t>ցեմ.ավազե շաղախ</t>
  </si>
  <si>
    <t>E1-969</t>
  </si>
  <si>
    <t>Հողի ետլիցք</t>
  </si>
  <si>
    <t>81-3</t>
  </si>
  <si>
    <t>E11-6</t>
  </si>
  <si>
    <t>1-6</t>
  </si>
  <si>
    <t>բազալտե խիճ 20-40մմ</t>
  </si>
  <si>
    <t>բազալտե խիճ 5-10մմ</t>
  </si>
  <si>
    <t>E6-1-2</t>
  </si>
  <si>
    <t>1-1</t>
  </si>
  <si>
    <t>բետոն B15</t>
  </si>
  <si>
    <t>E27-79</t>
  </si>
  <si>
    <t>Բետոնե եզրաքարերի տեղադրում  բետոնե հիմքի վրա 80x200մմ կտրվածքով</t>
  </si>
  <si>
    <t>19-2-9</t>
  </si>
  <si>
    <t>բետոնե եզրաքար 80x200մմ կտրվածքով</t>
  </si>
  <si>
    <t>E27-22-1</t>
  </si>
  <si>
    <t>Բազալտե խճի շերտ մայթի սալիկների տակ 100մմ</t>
  </si>
  <si>
    <t>բազալտե խիճ 20-40մմ ֆրակցիայի</t>
  </si>
  <si>
    <t>7-4</t>
  </si>
  <si>
    <t>E11-132</t>
  </si>
  <si>
    <t>Մայթի ալիկներ 40մմ գունավոր</t>
  </si>
  <si>
    <t>20-1</t>
  </si>
  <si>
    <t>մայթի ալիկներ 40մմ գունավոր</t>
  </si>
  <si>
    <t>E48-168 E48-169</t>
  </si>
  <si>
    <t>կարմիր ավազի</t>
  </si>
  <si>
    <t>18-4</t>
  </si>
  <si>
    <t>E48-214</t>
  </si>
  <si>
    <t>Կանաչապատում</t>
  </si>
  <si>
    <t>18-6</t>
  </si>
  <si>
    <t>սերմեր</t>
  </si>
  <si>
    <t>E9-234</t>
  </si>
  <si>
    <t>38-6</t>
  </si>
  <si>
    <t>ճաղաշարի մետաղական կոնստրուկցիաներ</t>
  </si>
  <si>
    <t>E15-614</t>
  </si>
  <si>
    <t>Մետաղական ճաղաշարի ներկում երկու անգամ</t>
  </si>
  <si>
    <t>164-8</t>
  </si>
  <si>
    <t>յուղային ներկեր</t>
  </si>
  <si>
    <t>Խճե տապաստի իրականացում նստարանների տակ</t>
  </si>
  <si>
    <t>E6-16-4</t>
  </si>
  <si>
    <t>1-16</t>
  </si>
  <si>
    <t>C124-1</t>
  </si>
  <si>
    <t>Ամրան AI դասի 6մմ</t>
  </si>
  <si>
    <t>Խճե տապաստի իրականացում 100մմ</t>
  </si>
  <si>
    <t>հատակիկ իրականացում B15 դասի բետոնից</t>
  </si>
  <si>
    <t>Տոմետ 40մմ գունավոր</t>
  </si>
  <si>
    <t>E6-127-4</t>
  </si>
  <si>
    <t>Բետոնե գոտի B15 դասի բետոնից 150х300մմ</t>
  </si>
  <si>
    <t>13-3</t>
  </si>
  <si>
    <t>E9-88</t>
  </si>
  <si>
    <t>Զրուցարանի մետաղական կոնստրուկցիաների  մոնտաժում</t>
  </si>
  <si>
    <t>11-7</t>
  </si>
  <si>
    <t>E9-24</t>
  </si>
  <si>
    <t>Գունավոր պրոֆիլավոր թիթեղներից КП25-0,55</t>
  </si>
  <si>
    <t>4-1</t>
  </si>
  <si>
    <t>Մետաղական մասերի ներկում երկու անգամ</t>
  </si>
  <si>
    <t>Լուսավորություն</t>
  </si>
  <si>
    <t>Ջրամատակարարում և ջրահեռացում</t>
  </si>
  <si>
    <t>E1-961</t>
  </si>
  <si>
    <t>80-3</t>
  </si>
  <si>
    <t>E23-1</t>
  </si>
  <si>
    <t>ավազ</t>
  </si>
  <si>
    <t>E22-64</t>
  </si>
  <si>
    <t>5-1</t>
  </si>
  <si>
    <t>E22-383</t>
  </si>
  <si>
    <t>20մմ տրամաչափի պողպատե փականի տեղադրում</t>
  </si>
  <si>
    <t>25-1</t>
  </si>
  <si>
    <t>20մմ պողպատե փական</t>
  </si>
  <si>
    <t>E22-362</t>
  </si>
  <si>
    <t>22-5</t>
  </si>
  <si>
    <t>պողպատե ձևավոր մասեր</t>
  </si>
  <si>
    <t>ավազե բարձիկ իրականացում 100մմ հաստ.</t>
  </si>
  <si>
    <t>E22-117</t>
  </si>
  <si>
    <t>20մմ պոլիէթիլենային խողովակների տեղադրում</t>
  </si>
  <si>
    <t>8-1</t>
  </si>
  <si>
    <t>ի.տ.</t>
  </si>
  <si>
    <t>20մմ պոլիէթիլենային ձևավոր մասեր</t>
  </si>
  <si>
    <t>E22-368</t>
  </si>
  <si>
    <t>12մմ տրամաչափի նիկելապպատ փողրակ ցայտաղբյուրի</t>
  </si>
  <si>
    <t>24-1</t>
  </si>
  <si>
    <t>12մմ տրամաչափի նիկելապպատ փողրակ</t>
  </si>
  <si>
    <t>E22-397</t>
  </si>
  <si>
    <t>Միացում գոյություն ունեցող գծին 50մմ)</t>
  </si>
  <si>
    <t>27-1</t>
  </si>
  <si>
    <t>խողովակներ 50մմ</t>
  </si>
  <si>
    <t>E16-269</t>
  </si>
  <si>
    <t>100մմ տրամագծի  պոլիէթիլենե խողովակների տեղադրում</t>
  </si>
  <si>
    <t>24-8</t>
  </si>
  <si>
    <t>պոլիէթիլենային խողովակներ 100մմ</t>
  </si>
  <si>
    <t>100մմ պոլիէթիլենային ձևավոր մասեր</t>
  </si>
  <si>
    <t>E17-36</t>
  </si>
  <si>
    <t>լրակազմ</t>
  </si>
  <si>
    <t>1-9</t>
  </si>
  <si>
    <t>E16-218</t>
  </si>
  <si>
    <t>Միացում գոյություն ունեցող  կոյուղու հորին</t>
  </si>
  <si>
    <t>21-2</t>
  </si>
  <si>
    <t>Խճե տապաստի իրականացում ցայտաղբյուրի տակ</t>
  </si>
  <si>
    <t>E6-86</t>
  </si>
  <si>
    <t>Փռվածքի շերտերի ամրանավորում A3 10մմ</t>
  </si>
  <si>
    <t>9-10</t>
  </si>
  <si>
    <t>ամրան A3 10մմ</t>
  </si>
  <si>
    <t>Բետոնե հարթակի իրականացում B15 դասի բետոնից</t>
  </si>
  <si>
    <t>E17-91</t>
  </si>
  <si>
    <t>7</t>
  </si>
  <si>
    <t>կոմպլեկտ</t>
  </si>
  <si>
    <t xml:space="preserve"> Ý³Ë³Ñ³ßÇí              N 2-2</t>
  </si>
  <si>
    <t>ոռոքում, ցայտաղբյուրի տեղադրում. ջրամատակարարում և ջրահեռացում</t>
  </si>
  <si>
    <t>Երևան քաղաքի Աջափնյակ վարչական շրջանի շենքերի բակում զբոսայգիների և խաղահրապարակների կառուցում</t>
  </si>
  <si>
    <t>î»Õ³ÛÇÝ Ý³Ë³Ñ³ßÇí ÃÇí 2-1</t>
  </si>
  <si>
    <t>î»Õ³ÛÇÝ Ý³Ë³Ñ³ßÇí ÃÇí 2-2</t>
  </si>
  <si>
    <t xml:space="preserve">1984 ÃíÇ ·Ý»ñáí »õ í»ñ³Ñ³ßí³ñÏí³Í 2015Ã© ·Ý»ñáí« Ñ³Ù³Ó³ÛÝ éáõµÉáõó ¹ñ³ÙÇ ³ÝóÙ³Ý </t>
  </si>
  <si>
    <t xml:space="preserve">   ÜÛáõÃ»ñÇ ³ñÅ»ùÝ»ñÁ í»ñóí³Í »Ý ýÇÝ³ÝëÝ»ñÇ Ý³Ë³ñ³ñáõÃÛ³Ý ÏáÕÙÇó Ññ³ï³ñ³Ïí³Í 2015Ã. N8</t>
  </si>
  <si>
    <t>ï»Õ»Ï³·ñÇó »õ 2015Ã. ßáõÏ³Û³Ï³Ý ³ñÅ»ùÝ»ñÇó, ¹ñ³Ýó ³í»É³óí³Í` 5% ³ÛÉ ÝÛáõÃ»ñ« 5.72%</t>
  </si>
  <si>
    <t>ոռոգում</t>
  </si>
  <si>
    <t>Î³½Ùí³Í ¿ 2015Ã. ·Ý»ñáí</t>
  </si>
  <si>
    <t>ոռոգում, ցայտաղբյուրի տեղադրում. ջրամատակարարում և ջրահեռացում</t>
  </si>
  <si>
    <t>Ճաղաշարի բետոնե հիմքերի իրականացում M-200 դասի բետոնից</t>
  </si>
  <si>
    <t>Հողի փռում տեղում</t>
  </si>
  <si>
    <t>Ս.Միրզոյան</t>
  </si>
  <si>
    <t>III կարգի  գրունի քանդում</t>
  </si>
  <si>
    <t>E11-2</t>
  </si>
  <si>
    <t>Գրունտի տոփանում խճով</t>
  </si>
  <si>
    <t>խիճ բազալտե 40-70 ֆրակցիայի</t>
  </si>
  <si>
    <t>Հիմքերի կառուցում բետոնե B15 դասի</t>
  </si>
  <si>
    <t>ծանր բետոն B15</t>
  </si>
  <si>
    <t>E9-247</t>
  </si>
  <si>
    <t>Մետաղական աղբամանի իրականացում</t>
  </si>
  <si>
    <t>45-1</t>
  </si>
  <si>
    <t>էլեկտրոդ</t>
  </si>
  <si>
    <t>Շուկա</t>
  </si>
  <si>
    <t>50x30x2.0մմ պողպատե խողովակներ</t>
  </si>
  <si>
    <t>պողպատե թիթեղ 2մմ</t>
  </si>
  <si>
    <t xml:space="preserve">պողպատե թիթեղ 2մմ </t>
  </si>
  <si>
    <t>պողպատե տաշ. հեծան №10</t>
  </si>
  <si>
    <t>Մետաղական աղբամանների երկշերտ յուղաներկում</t>
  </si>
  <si>
    <t>ներկեր</t>
  </si>
  <si>
    <t>50x25x2.0մմ պողպատե խողովակներ</t>
  </si>
  <si>
    <t>E9-123</t>
  </si>
  <si>
    <t>Մետաղական նստարանների մոնտաժում</t>
  </si>
  <si>
    <t>17-6</t>
  </si>
  <si>
    <t>էլեկտրոդներ</t>
  </si>
  <si>
    <t>Մետաղական նստարանների երկշերտ յուղաներկում</t>
  </si>
  <si>
    <t>Ե/բ հիմքերի կառուցում բետոնե B15 դասի</t>
  </si>
  <si>
    <t xml:space="preserve"> գրունտի քանդում</t>
  </si>
  <si>
    <t>60x30x2.5մմ պողպատե խողովակներ</t>
  </si>
  <si>
    <t>Ամրան A500C դասի 18մմ</t>
  </si>
  <si>
    <t>Զրուցարանի մետաղական նստարանների մոնտաժում</t>
  </si>
  <si>
    <t>Զրուցարանի մետաղական սեղանի մոնտաժում</t>
  </si>
  <si>
    <t>70x50x3.0մմ պողպատե խողովակներ</t>
  </si>
  <si>
    <t>պողպատե թիթեղ 5մմ</t>
  </si>
  <si>
    <t xml:space="preserve">պողպատե թիթեղ 5մմ </t>
  </si>
  <si>
    <t>Մետաղական մասերի երկշերտ յուղաներկում</t>
  </si>
  <si>
    <t>E10-18</t>
  </si>
  <si>
    <t>3-1</t>
  </si>
  <si>
    <t>E13-164</t>
  </si>
  <si>
    <t>լաք</t>
  </si>
  <si>
    <t>լուծիչ</t>
  </si>
  <si>
    <t>Շին.աղբի բարձում</t>
  </si>
  <si>
    <t>Հողի քանդում ձեռքով տեղանքի հարթեցման համար</t>
  </si>
  <si>
    <t>&lt;&lt;ՀԱՄԱՇԻՆՆԱԽԱԳԻԾ&gt;&gt; ՍՊԸ</t>
  </si>
  <si>
    <t>ÈÇó»Ý½Ç³`  N 12757-01</t>
  </si>
  <si>
    <t>Երևան քաղաքի Աջափնյակ վարչական շրջանի</t>
  </si>
  <si>
    <t>շենքերի բակում զբոսայգիների և խաղահրապարակների</t>
  </si>
  <si>
    <t>կառուցում</t>
  </si>
  <si>
    <t>Նախահաշիվ</t>
  </si>
  <si>
    <t>Պատվեր`  N  ԵՔ-ՊԸԱՇՁԲ-15/54-1</t>
  </si>
  <si>
    <t>Տնօրեն`                                          Հ.Լևոնյան</t>
  </si>
  <si>
    <t xml:space="preserve">      2015թ.</t>
  </si>
  <si>
    <t>Հալաբյան 47</t>
  </si>
  <si>
    <t>Հենապատի կառուցում</t>
  </si>
  <si>
    <t>բարեկարգում</t>
  </si>
  <si>
    <t>ցեմենտ. Ավազ.խառնուրդ</t>
  </si>
  <si>
    <t>Զրուցարան</t>
  </si>
  <si>
    <t>մետաղ. կոնստրուկց. հարմար. հավաքման համար</t>
  </si>
  <si>
    <t>մետաղ.կոնստրուկցիաներ-հարմար. հավաքման համար</t>
  </si>
  <si>
    <t>Գունավոր պրոֆիլ. թիթեղ</t>
  </si>
  <si>
    <t>Զրուցարանի սեղանի  սրբատաշ տախտակ</t>
  </si>
  <si>
    <t>տախտակ</t>
  </si>
  <si>
    <t>Զրուցարանի սեղանի տախտակի լաքապատում 2 անգամ</t>
  </si>
  <si>
    <t>պողպատե խողովակներ</t>
  </si>
  <si>
    <t>Ավելորդ հողի փռում տեղում</t>
  </si>
  <si>
    <t>Ցայտաղբյուր</t>
  </si>
  <si>
    <t>Ոռոգում</t>
  </si>
  <si>
    <t>Բազալտե զարդանախշերով  ցայտաղբյուր</t>
  </si>
  <si>
    <t>Հասմիկի 11</t>
  </si>
  <si>
    <t>27-33</t>
  </si>
  <si>
    <t>Ասֆալտբետոնե ծածկույթի քանդում</t>
  </si>
  <si>
    <t>Խճի շերտի քանդում 150մմ</t>
  </si>
  <si>
    <t>Պողպատե  պրոֆիլներից ցանկապատի քանդում</t>
  </si>
  <si>
    <t>16-60</t>
  </si>
  <si>
    <t>գծմ</t>
  </si>
  <si>
    <t xml:space="preserve"> բազալտե եզրաքարերի քանդում</t>
  </si>
  <si>
    <t>Նստարանների ապամոնտաժում և վերատեղադրում</t>
  </si>
  <si>
    <t>Զրուցատաղավարի ապամոնտաժում</t>
  </si>
  <si>
    <t>Աղբամաններ 5 հատ</t>
  </si>
  <si>
    <t>Հողի տեղափոխում մինչև 15 կմ</t>
  </si>
  <si>
    <t>1-193</t>
  </si>
  <si>
    <t>Փոսորակների փորում և հետլիցք</t>
  </si>
  <si>
    <t>1-201</t>
  </si>
  <si>
    <t>33-820</t>
  </si>
  <si>
    <t>Պողպատե ողղ. խողովակներից 100*100*4մմ հենասյուների տեղադրում,L=3.6մ</t>
  </si>
  <si>
    <t>կիրառ.</t>
  </si>
  <si>
    <t>Մետաղ.խողովակ</t>
  </si>
  <si>
    <t>6-83</t>
  </si>
  <si>
    <t>Ներդիր էլեմենտներ մետաղական թերթից</t>
  </si>
  <si>
    <t>տն</t>
  </si>
  <si>
    <t>ներդիր էլեմենտ</t>
  </si>
  <si>
    <t>26-1</t>
  </si>
  <si>
    <t>Մետաղական սյուների հիմքերի բետոնացում</t>
  </si>
  <si>
    <t>14-398</t>
  </si>
  <si>
    <t>Պողպատե մասերի ներկում 2 անգամ</t>
  </si>
  <si>
    <t>յուղաներկ</t>
  </si>
  <si>
    <t>օլիֆ</t>
  </si>
  <si>
    <t>8-594-1</t>
  </si>
  <si>
    <t>Արտաքին դեկորատիվ լուսատու</t>
  </si>
  <si>
    <t>լուսատու</t>
  </si>
  <si>
    <t>ինֆ.տեղ</t>
  </si>
  <si>
    <t>Լամպ 400վտ</t>
  </si>
  <si>
    <t>լամպ 400 վտ</t>
  </si>
  <si>
    <t xml:space="preserve"> հատ</t>
  </si>
  <si>
    <t>8-400-1</t>
  </si>
  <si>
    <r>
      <t>Մալուխ ՎՎԳ 4*10մմ</t>
    </r>
    <r>
      <rPr>
        <sz val="9"/>
        <rFont val="Calibri"/>
        <family val="2"/>
        <charset val="204"/>
      </rPr>
      <t>²</t>
    </r>
  </si>
  <si>
    <r>
      <t>Մալուխ ՎՎԳ 4*10մմ</t>
    </r>
    <r>
      <rPr>
        <sz val="8"/>
        <rFont val="Calibri"/>
        <family val="2"/>
        <charset val="204"/>
      </rPr>
      <t>²</t>
    </r>
  </si>
  <si>
    <t>ÞáõÏ³</t>
  </si>
  <si>
    <r>
      <t xml:space="preserve">Էլ.սևեռող մետաղաճոպան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>6մմ</t>
    </r>
  </si>
  <si>
    <t>մետաղաճոպան</t>
  </si>
  <si>
    <t>Ճոպանի սեղմակ</t>
  </si>
  <si>
    <t>ճոպանի սեղմակ</t>
  </si>
  <si>
    <t>8-52-1</t>
  </si>
  <si>
    <t>Մեկուսիչ ТФ 20-01</t>
  </si>
  <si>
    <t>մեկուսիչ</t>
  </si>
  <si>
    <t>Լայնակ ցցիկով</t>
  </si>
  <si>
    <t>անկյունակ</t>
  </si>
  <si>
    <t>8-153-</t>
  </si>
  <si>
    <t>Մալուխի ծայրերի ամրակցում</t>
  </si>
  <si>
    <t>22</t>
  </si>
  <si>
    <t>8-618-1</t>
  </si>
  <si>
    <t>Լուսատուների զրոյացում և լիցքավորումում АППВ 2*2.5</t>
  </si>
  <si>
    <t>հաղորդալար</t>
  </si>
  <si>
    <t>խրամուղու ևմշակում ձեռքով III կարգի գրունտներում</t>
  </si>
  <si>
    <t>պոլիէթիլեն. խողովակներ</t>
  </si>
  <si>
    <t>Չժանգոտվող պողպատից տռապ 50մմ</t>
  </si>
  <si>
    <t>Բազալտե զարթանախշերով  ցայտաղբյուրի տեղադրում</t>
  </si>
  <si>
    <t>Բազալտե գլխադիր 50մմ հաստ. 400մմ լայն. 37 գմ</t>
  </si>
  <si>
    <t>Բուսահողի և կարմիր ավազի խառնուրդ 100մմ հաստ * 4/1 հարաբ.</t>
  </si>
  <si>
    <t>Գազոնի եզրերի ճաղաշարի  մոնտաժում 53.4 գմ h=0.8մ</t>
  </si>
  <si>
    <t>t</t>
  </si>
  <si>
    <t>Նստարան 9 հատ</t>
  </si>
  <si>
    <t>IV կարգի հողի քանդում ձեռքով, կողալիցքով</t>
  </si>
  <si>
    <t>ավազե նախապատրաստական շերտ 100մմ հաստ.</t>
  </si>
  <si>
    <t xml:space="preserve">ավազի պաշտպանիչ շերտ </t>
  </si>
  <si>
    <t>խճի  նախապատրաստական շերտ 150մմ հաստ.</t>
  </si>
  <si>
    <t>խիճ</t>
  </si>
  <si>
    <t>16-82</t>
  </si>
  <si>
    <t>խոշոր. ասֆալտ</t>
  </si>
  <si>
    <t>մանր.ասֆալտ</t>
  </si>
  <si>
    <r>
      <t xml:space="preserve">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 xml:space="preserve"> 20մմ պողպատե խողովակի տեղադրում</t>
    </r>
  </si>
  <si>
    <r>
      <t xml:space="preserve">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>40մմ  պողպատե փականի տեղադրում</t>
    </r>
  </si>
  <si>
    <t>40մմ պողպատե փական</t>
  </si>
  <si>
    <r>
      <t xml:space="preserve">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>20մմ տրամաչափի պողպատե փականի տեղադրում</t>
    </r>
  </si>
  <si>
    <t>Պողպատե ձևավոր մասերի տեղադրում</t>
  </si>
  <si>
    <t>Պողպատե ձևավոր մասերի ներկում 2 անգամ</t>
  </si>
  <si>
    <t>Պողպատե 57*3.5մմ էլեռակցվող խողովակների  մոնտաժում</t>
  </si>
  <si>
    <t>խողովակներ 57*3.5մմ</t>
  </si>
  <si>
    <t>Պողպատե 40*3.5մմ էլեռակցվող խողովակների  մոնտաժում</t>
  </si>
  <si>
    <t>խողովակներ 40*3.5մմ</t>
  </si>
  <si>
    <t>Սողնակի մոնտաժում D50, P=1.0Պա</t>
  </si>
  <si>
    <t>Սողնակ D50</t>
  </si>
  <si>
    <t>Ջրթող հանգույցների մոնտաժում</t>
  </si>
  <si>
    <t>կոմպլ</t>
  </si>
  <si>
    <t>Ցնցուղային հանգույցների մոնտաժում</t>
  </si>
  <si>
    <t>Դատարկման հանգույցների մոնտաժում</t>
  </si>
  <si>
    <t>D 50 պողպատե ձևավոր մասերի մոնտաժում 6 հատ</t>
  </si>
  <si>
    <t>տեղ</t>
  </si>
  <si>
    <t>D50-D 40 պողպատե խողովակների միացում էլեռակցմամբ</t>
  </si>
  <si>
    <t>Խողովակների փորձարկում</t>
  </si>
  <si>
    <t xml:space="preserve">Պողպատե խողովակների </t>
  </si>
  <si>
    <t>յուղաներկում</t>
  </si>
  <si>
    <t>Պողպատե ձևավոր մասերի</t>
  </si>
  <si>
    <t>ներկում</t>
  </si>
  <si>
    <t xml:space="preserve">Խրամուղու հետլիցք </t>
  </si>
  <si>
    <t>տոփանումով</t>
  </si>
  <si>
    <t>Թեքահարթակ</t>
  </si>
  <si>
    <t xml:space="preserve"> Հողի քանդում</t>
  </si>
  <si>
    <t>1-194</t>
  </si>
  <si>
    <t>Ե/բետոնե սալի կառուցում Բ 15դասի</t>
  </si>
  <si>
    <r>
      <t>Ամրանային ցանց AC-I,</t>
    </r>
    <r>
      <rPr>
        <sz val="8"/>
        <rFont val="Calibri"/>
        <family val="2"/>
        <charset val="204"/>
      </rPr>
      <t>Ø</t>
    </r>
    <r>
      <rPr>
        <sz val="8"/>
        <rFont val="Sylfaen"/>
        <family val="1"/>
        <charset val="204"/>
      </rPr>
      <t>8,150*150բջիջ</t>
    </r>
  </si>
  <si>
    <t xml:space="preserve">մայթի գուն  սալիկներ 40մմ </t>
  </si>
  <si>
    <t>ցեմ. ավազային խառնուրդ</t>
  </si>
  <si>
    <t>բետոնե եզրաքար 150x300մմ</t>
  </si>
  <si>
    <t>Ե/Բ ջրավազան</t>
  </si>
  <si>
    <t>խրամուղու մշակում ձեռքով III կարգի գրունտներում</t>
  </si>
  <si>
    <t xml:space="preserve">Խճե տապաստի իրականացում </t>
  </si>
  <si>
    <t>Ե/բետոնե սալի կառուցում Բ 20դասի</t>
  </si>
  <si>
    <t>Պատերի ներկում</t>
  </si>
  <si>
    <t>Բազալտե գլխադիր 50մմ հաստ. 400մմ լայն. 11.2 գմ</t>
  </si>
  <si>
    <r>
      <t xml:space="preserve">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 xml:space="preserve"> 25մմ պոլիէթիլենային խողովակի տեղադրում</t>
    </r>
  </si>
  <si>
    <t>պոլիէթիլենային խողովակ</t>
  </si>
  <si>
    <r>
      <t xml:space="preserve">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>25մմ  պողպատե փականի տեղադրում</t>
    </r>
  </si>
  <si>
    <t xml:space="preserve"> պողպատե փական</t>
  </si>
  <si>
    <t xml:space="preserve"> Ø25մմ պոլիէթիլենային ձևավոր մասերի տեղադրում</t>
  </si>
  <si>
    <t>պոլիէթիլենային ձևավ.մասեր</t>
  </si>
  <si>
    <t>22-397</t>
  </si>
  <si>
    <t>Չժանգոտվող պողպատից հոսակ 50մմ</t>
  </si>
  <si>
    <t>նիկելապպատ փողրակ շատրվանի</t>
  </si>
  <si>
    <t>նիկելապպատ փողրակ</t>
  </si>
  <si>
    <r>
      <t>մ</t>
    </r>
    <r>
      <rPr>
        <vertAlign val="superscript"/>
        <sz val="9"/>
        <rFont val="Arial Armenian"/>
        <charset val="1"/>
      </rPr>
      <t>3</t>
    </r>
  </si>
  <si>
    <t xml:space="preserve">Խոշորահատիկ ասֆալտբետոնե 5սմ </t>
  </si>
  <si>
    <t>շերտի իրականացում</t>
  </si>
  <si>
    <t xml:space="preserve">Մանրահատիկ ասֆալտբետոնե 4սմ </t>
  </si>
  <si>
    <t>գնաց.3</t>
  </si>
  <si>
    <t>Ավելորդ հողի տեղափոխում  մինչև 13 կմ</t>
  </si>
  <si>
    <t>20մմ պողպատե խողովակ</t>
  </si>
  <si>
    <t>17-36</t>
  </si>
  <si>
    <t>17-38</t>
  </si>
  <si>
    <t>նցուղային հանգույց</t>
  </si>
  <si>
    <t xml:space="preserve">փական </t>
  </si>
  <si>
    <t>16-131</t>
  </si>
  <si>
    <t>փողրակ</t>
  </si>
  <si>
    <t>22-22-5</t>
  </si>
  <si>
    <t>16-206</t>
  </si>
  <si>
    <t>16-219</t>
  </si>
  <si>
    <t>15-615</t>
  </si>
  <si>
    <t>հակակոռոզիոն ներկ</t>
  </si>
  <si>
    <t>15-614</t>
  </si>
  <si>
    <t>նախաներկ</t>
  </si>
  <si>
    <t>33-762</t>
  </si>
  <si>
    <t xml:space="preserve"> ստեղծում</t>
  </si>
  <si>
    <t>Պողպատե խողովակների հակակոռոզիոն շերտի</t>
  </si>
  <si>
    <t>23-228</t>
  </si>
  <si>
    <t>Ավելորդ հողի բարձում, տեղափոխում  մինչև 13 կմ</t>
  </si>
  <si>
    <t>Բուտաքարի լիցք հարթակի տակ</t>
  </si>
  <si>
    <r>
      <t xml:space="preserve">25-4
</t>
    </r>
    <r>
      <rPr>
        <sz val="8"/>
        <rFont val="Arial Armenian"/>
        <family val="2"/>
      </rPr>
      <t>q=0.6,0,7</t>
    </r>
  </si>
  <si>
    <t>1-964</t>
  </si>
  <si>
    <t>Ամրանային ցանց AC-I,Ø8,150*150բջիջ</t>
  </si>
  <si>
    <t>ï</t>
  </si>
  <si>
    <t>Փայտե ծածկի քանդում</t>
  </si>
  <si>
    <t>E46-96</t>
  </si>
  <si>
    <t>28-2</t>
  </si>
  <si>
    <t>27-31</t>
  </si>
  <si>
    <t>պոլիէթիլեն. ձևավոր մասեր</t>
  </si>
  <si>
    <t>Ե/բետոնե պատի կառուցում Բ 20դասի</t>
  </si>
  <si>
    <t>14-422</t>
  </si>
  <si>
    <t>ֆասադային ներկ</t>
  </si>
  <si>
    <t>ծեփամածիկ</t>
  </si>
  <si>
    <t>маф1-32 կիռ29-1</t>
  </si>
  <si>
    <t xml:space="preserve">պոլիէթիլենային խողովակ </t>
  </si>
  <si>
    <t xml:space="preserve">մայթի գունավոր սալիկներ </t>
  </si>
  <si>
    <t xml:space="preserve"> պողպատե խողովակներ</t>
  </si>
  <si>
    <t>ցեմենտ. ավազ.խառնուրդ</t>
  </si>
  <si>
    <t>մետաղ. կոնստրուկցիաներ</t>
  </si>
  <si>
    <t>կիրառ</t>
  </si>
  <si>
    <t>6-21</t>
  </si>
  <si>
    <t>բետոն</t>
  </si>
  <si>
    <t>փայտանյութ</t>
  </si>
  <si>
    <t>բուտաքար</t>
  </si>
  <si>
    <t>26-65</t>
  </si>
  <si>
    <t>հեղույս</t>
  </si>
  <si>
    <t>46-83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</si>
</sst>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0.0000"/>
    <numFmt numFmtId="167" formatCode=";;;"/>
    <numFmt numFmtId="168" formatCode="0.00000"/>
  </numFmts>
  <fonts count="52">
    <font>
      <sz val="10"/>
      <name val="Arial"/>
    </font>
    <font>
      <sz val="10"/>
      <name val="Arial"/>
      <family val="2"/>
      <charset val="204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10"/>
      <name val="Arial"/>
      <family val="2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10"/>
      <name val="Arial Armenian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b/>
      <i/>
      <sz val="11"/>
      <name val="Arial LatArm"/>
      <family val="2"/>
    </font>
    <font>
      <sz val="8"/>
      <name val="Arial LatArm"/>
      <family val="2"/>
    </font>
    <font>
      <sz val="10"/>
      <name val="Arial Armenian"/>
      <family val="2"/>
    </font>
    <font>
      <sz val="9"/>
      <name val="Arial LatArm"/>
      <family val="2"/>
    </font>
    <font>
      <b/>
      <sz val="9"/>
      <name val="Arial Unicode"/>
      <family val="2"/>
    </font>
    <font>
      <u/>
      <sz val="12"/>
      <name val="Arial LatArm"/>
      <family val="2"/>
    </font>
    <font>
      <b/>
      <u/>
      <sz val="10"/>
      <name val="Arial LatArm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i/>
      <sz val="9"/>
      <name val="Arial Armenian"/>
      <family val="2"/>
    </font>
    <font>
      <b/>
      <i/>
      <sz val="9"/>
      <name val="Arial Armenian"/>
      <family val="2"/>
    </font>
    <font>
      <vertAlign val="subscript"/>
      <sz val="10"/>
      <name val="Arial Armenian"/>
      <family val="2"/>
    </font>
    <font>
      <sz val="8"/>
      <name val="Arial"/>
      <family val="2"/>
      <charset val="204"/>
    </font>
    <font>
      <vertAlign val="subscript"/>
      <sz val="8"/>
      <name val="Arial Armenian"/>
      <family val="2"/>
    </font>
    <font>
      <b/>
      <sz val="10"/>
      <name val="Arial"/>
      <family val="2"/>
    </font>
    <font>
      <b/>
      <sz val="20"/>
      <name val="Arial LatArm"/>
      <family val="2"/>
    </font>
    <font>
      <b/>
      <sz val="18"/>
      <name val="Arial LatArm"/>
      <family val="2"/>
    </font>
    <font>
      <sz val="18"/>
      <name val="Arial LatArm"/>
      <family val="2"/>
    </font>
    <font>
      <b/>
      <sz val="28"/>
      <name val="Arial LatArm"/>
      <family val="2"/>
    </font>
    <font>
      <b/>
      <sz val="24"/>
      <name val="Arial LatArm"/>
      <family val="2"/>
    </font>
    <font>
      <sz val="16"/>
      <name val="Arial LatArm"/>
      <family val="2"/>
    </font>
    <font>
      <b/>
      <sz val="16"/>
      <name val="Arial LatArm"/>
      <family val="2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sz val="9"/>
      <color rgb="FFFF0000"/>
      <name val="Arial Armenian"/>
      <family val="2"/>
    </font>
    <font>
      <vertAlign val="superscript"/>
      <sz val="9"/>
      <name val="Arial Armeni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16" fillId="0" borderId="0"/>
    <xf numFmtId="0" fontId="5" fillId="0" borderId="0"/>
    <xf numFmtId="0" fontId="1" fillId="0" borderId="0"/>
  </cellStyleXfs>
  <cellXfs count="871">
    <xf numFmtId="0" fontId="0" fillId="0" borderId="0" xfId="0"/>
    <xf numFmtId="0" fontId="5" fillId="0" borderId="0" xfId="0" applyFont="1"/>
    <xf numFmtId="0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 shrinkToFit="1"/>
    </xf>
    <xf numFmtId="2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Border="1" applyAlignment="1">
      <alignment vertical="center" shrinkToFit="1"/>
    </xf>
    <xf numFmtId="2" fontId="11" fillId="0" borderId="0" xfId="0" applyNumberFormat="1" applyFont="1" applyAlignment="1">
      <alignment vertical="top"/>
    </xf>
    <xf numFmtId="2" fontId="11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 wrapText="1"/>
    </xf>
    <xf numFmtId="2" fontId="3" fillId="0" borderId="1" xfId="0" applyNumberFormat="1" applyFont="1" applyBorder="1" applyAlignment="1">
      <alignment vertical="top" shrinkToFit="1"/>
    </xf>
    <xf numFmtId="2" fontId="11" fillId="0" borderId="2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horizontal="center" vertical="center" shrinkToFi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vertical="top" shrinkToFit="1"/>
    </xf>
    <xf numFmtId="0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top" shrinkToFit="1"/>
    </xf>
    <xf numFmtId="0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vertical="top"/>
    </xf>
    <xf numFmtId="0" fontId="3" fillId="0" borderId="5" xfId="0" applyNumberFormat="1" applyFont="1" applyBorder="1" applyAlignment="1">
      <alignment horizontal="center" vertical="center" shrinkToFit="1"/>
    </xf>
    <xf numFmtId="2" fontId="3" fillId="0" borderId="5" xfId="0" applyNumberFormat="1" applyFont="1" applyBorder="1" applyAlignment="1">
      <alignment horizontal="center" vertical="center" shrinkToFit="1"/>
    </xf>
    <xf numFmtId="2" fontId="3" fillId="0" borderId="5" xfId="0" applyNumberFormat="1" applyFont="1" applyBorder="1" applyAlignment="1">
      <alignment vertical="top" shrinkToFit="1"/>
    </xf>
    <xf numFmtId="2" fontId="3" fillId="0" borderId="6" xfId="0" applyNumberFormat="1" applyFont="1" applyBorder="1" applyAlignment="1">
      <alignment vertical="top" shrinkToFit="1"/>
    </xf>
    <xf numFmtId="2" fontId="3" fillId="0" borderId="7" xfId="0" applyNumberFormat="1" applyFont="1" applyBorder="1" applyAlignment="1">
      <alignment horizontal="center" vertical="center" shrinkToFi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12" xfId="0" applyNumberFormat="1" applyFont="1" applyBorder="1" applyAlignment="1">
      <alignment vertical="top" shrinkToFit="1"/>
    </xf>
    <xf numFmtId="2" fontId="3" fillId="0" borderId="13" xfId="0" applyNumberFormat="1" applyFont="1" applyBorder="1" applyAlignment="1">
      <alignment vertical="top" shrinkToFit="1"/>
    </xf>
    <xf numFmtId="0" fontId="3" fillId="0" borderId="14" xfId="0" applyNumberFormat="1" applyFont="1" applyBorder="1" applyAlignment="1">
      <alignment vertical="top"/>
    </xf>
    <xf numFmtId="0" fontId="3" fillId="0" borderId="14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vertical="top"/>
    </xf>
    <xf numFmtId="2" fontId="3" fillId="0" borderId="14" xfId="0" applyNumberFormat="1" applyFont="1" applyBorder="1" applyAlignment="1">
      <alignment vertical="top" shrinkToFit="1"/>
    </xf>
    <xf numFmtId="2" fontId="11" fillId="0" borderId="14" xfId="0" applyNumberFormat="1" applyFont="1" applyBorder="1" applyAlignment="1">
      <alignment vertical="top"/>
    </xf>
    <xf numFmtId="0" fontId="3" fillId="0" borderId="14" xfId="0" applyNumberFormat="1" applyFont="1" applyBorder="1" applyAlignment="1">
      <alignment horizontal="center" vertical="center" shrinkToFit="1"/>
    </xf>
    <xf numFmtId="2" fontId="3" fillId="0" borderId="1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vertical="top" shrinkToFit="1"/>
    </xf>
    <xf numFmtId="2" fontId="3" fillId="0" borderId="16" xfId="0" applyNumberFormat="1" applyFont="1" applyBorder="1" applyAlignment="1">
      <alignment horizontal="center" vertical="center" shrinkToFit="1"/>
    </xf>
    <xf numFmtId="49" fontId="11" fillId="0" borderId="17" xfId="0" applyNumberFormat="1" applyFont="1" applyBorder="1" applyAlignment="1">
      <alignment horizontal="left" vertical="top" wrapText="1"/>
    </xf>
    <xf numFmtId="0" fontId="3" fillId="0" borderId="1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vertical="top" shrinkToFit="1"/>
    </xf>
    <xf numFmtId="49" fontId="11" fillId="0" borderId="19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vertical="top" shrinkToFit="1"/>
    </xf>
    <xf numFmtId="2" fontId="3" fillId="0" borderId="21" xfId="0" applyNumberFormat="1" applyFont="1" applyBorder="1" applyAlignment="1">
      <alignment vertical="top" shrinkToFit="1"/>
    </xf>
    <xf numFmtId="2" fontId="3" fillId="0" borderId="22" xfId="0" applyNumberFormat="1" applyFont="1" applyBorder="1" applyAlignment="1">
      <alignment vertical="top" shrinkToFit="1"/>
    </xf>
    <xf numFmtId="0" fontId="4" fillId="0" borderId="2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vertical="top" shrinkToFit="1"/>
    </xf>
    <xf numFmtId="2" fontId="14" fillId="0" borderId="2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center" vertical="center" shrinkToFit="1"/>
    </xf>
    <xf numFmtId="2" fontId="4" fillId="0" borderId="2" xfId="0" applyNumberFormat="1" applyFont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0" fontId="7" fillId="0" borderId="23" xfId="0" applyNumberFormat="1" applyFont="1" applyBorder="1" applyAlignment="1">
      <alignment horizontal="right" vertical="center"/>
    </xf>
    <xf numFmtId="2" fontId="7" fillId="0" borderId="23" xfId="0" applyNumberFormat="1" applyFont="1" applyBorder="1" applyAlignment="1">
      <alignment horizontal="right" vertical="center" shrinkToFit="1"/>
    </xf>
    <xf numFmtId="2" fontId="7" fillId="0" borderId="23" xfId="0" applyNumberFormat="1" applyFont="1" applyBorder="1" applyAlignment="1">
      <alignment horizontal="right" vertical="center"/>
    </xf>
    <xf numFmtId="2" fontId="15" fillId="0" borderId="23" xfId="0" applyNumberFormat="1" applyFont="1" applyBorder="1" applyAlignment="1">
      <alignment horizontal="right" vertical="center"/>
    </xf>
    <xf numFmtId="0" fontId="7" fillId="0" borderId="23" xfId="0" applyNumberFormat="1" applyFont="1" applyBorder="1" applyAlignment="1">
      <alignment horizontal="right" vertical="center" shrinkToFit="1"/>
    </xf>
    <xf numFmtId="0" fontId="3" fillId="0" borderId="24" xfId="0" applyNumberFormat="1" applyFont="1" applyBorder="1" applyAlignment="1">
      <alignment horizontal="center" vertical="top" shrinkToFit="1"/>
    </xf>
    <xf numFmtId="0" fontId="3" fillId="0" borderId="25" xfId="0" applyNumberFormat="1" applyFont="1" applyBorder="1" applyAlignment="1">
      <alignment horizontal="center" vertical="top"/>
    </xf>
    <xf numFmtId="0" fontId="3" fillId="0" borderId="26" xfId="0" applyNumberFormat="1" applyFont="1" applyBorder="1" applyAlignment="1">
      <alignment horizontal="center" vertical="top"/>
    </xf>
    <xf numFmtId="0" fontId="3" fillId="0" borderId="25" xfId="0" applyNumberFormat="1" applyFont="1" applyBorder="1" applyAlignment="1">
      <alignment horizontal="center" vertical="top" shrinkToFit="1"/>
    </xf>
    <xf numFmtId="49" fontId="13" fillId="0" borderId="10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horizontal="center" vertical="center" shrinkToFit="1"/>
    </xf>
    <xf numFmtId="2" fontId="7" fillId="0" borderId="29" xfId="0" applyNumberFormat="1" applyFont="1" applyBorder="1" applyAlignment="1">
      <alignment horizontal="right" vertical="center" shrinkToFit="1"/>
    </xf>
    <xf numFmtId="2" fontId="3" fillId="0" borderId="30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/>
    </xf>
    <xf numFmtId="2" fontId="3" fillId="0" borderId="31" xfId="0" applyNumberFormat="1" applyFont="1" applyBorder="1" applyAlignment="1">
      <alignment vertical="top"/>
    </xf>
    <xf numFmtId="2" fontId="3" fillId="0" borderId="32" xfId="0" applyNumberFormat="1" applyFont="1" applyBorder="1" applyAlignment="1">
      <alignment vertical="top"/>
    </xf>
    <xf numFmtId="2" fontId="3" fillId="0" borderId="13" xfId="0" applyNumberFormat="1" applyFont="1" applyBorder="1" applyAlignment="1">
      <alignment vertical="top"/>
    </xf>
    <xf numFmtId="2" fontId="3" fillId="0" borderId="15" xfId="0" applyNumberFormat="1" applyFont="1" applyBorder="1" applyAlignment="1">
      <alignment vertical="top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34" xfId="0" applyNumberFormat="1" applyFont="1" applyBorder="1" applyAlignment="1">
      <alignment vertical="center" shrinkToFit="1"/>
    </xf>
    <xf numFmtId="2" fontId="3" fillId="0" borderId="35" xfId="0" applyNumberFormat="1" applyFont="1" applyBorder="1" applyAlignment="1">
      <alignment vertical="center" shrinkToFit="1"/>
    </xf>
    <xf numFmtId="2" fontId="4" fillId="0" borderId="36" xfId="0" applyNumberFormat="1" applyFont="1" applyBorder="1" applyAlignment="1">
      <alignment vertical="center" shrinkToFit="1"/>
    </xf>
    <xf numFmtId="2" fontId="3" fillId="0" borderId="37" xfId="0" applyNumberFormat="1" applyFont="1" applyBorder="1" applyAlignment="1">
      <alignment vertical="center" shrinkToFit="1"/>
    </xf>
    <xf numFmtId="2" fontId="7" fillId="0" borderId="38" xfId="0" applyNumberFormat="1" applyFont="1" applyBorder="1" applyAlignment="1">
      <alignment horizontal="right" vertical="center" shrinkToFit="1"/>
    </xf>
    <xf numFmtId="0" fontId="4" fillId="0" borderId="39" xfId="0" applyNumberFormat="1" applyFont="1" applyBorder="1" applyAlignment="1">
      <alignment horizontal="center" vertical="top"/>
    </xf>
    <xf numFmtId="0" fontId="3" fillId="0" borderId="40" xfId="0" applyNumberFormat="1" applyFont="1" applyBorder="1" applyAlignment="1">
      <alignment horizontal="center" vertical="top"/>
    </xf>
    <xf numFmtId="0" fontId="7" fillId="0" borderId="41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vertical="top"/>
    </xf>
    <xf numFmtId="0" fontId="12" fillId="0" borderId="13" xfId="0" applyNumberFormat="1" applyFont="1" applyBorder="1" applyAlignment="1">
      <alignment vertical="top"/>
    </xf>
    <xf numFmtId="0" fontId="15" fillId="0" borderId="42" xfId="0" applyNumberFormat="1" applyFont="1" applyBorder="1" applyAlignment="1">
      <alignment horizontal="right" vertical="center"/>
    </xf>
    <xf numFmtId="0" fontId="16" fillId="0" borderId="0" xfId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7" fillId="0" borderId="0" xfId="3" applyFont="1"/>
    <xf numFmtId="164" fontId="6" fillId="0" borderId="0" xfId="3" applyNumberFormat="1" applyFont="1"/>
    <xf numFmtId="0" fontId="20" fillId="0" borderId="0" xfId="1" applyFont="1" applyBorder="1" applyAlignment="1">
      <alignment horizontal="center"/>
    </xf>
    <xf numFmtId="0" fontId="22" fillId="0" borderId="0" xfId="1" applyFont="1" applyBorder="1" applyAlignment="1">
      <alignment horizontal="center" vertical="center"/>
    </xf>
    <xf numFmtId="0" fontId="21" fillId="0" borderId="43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center" vertical="top" wrapText="1"/>
    </xf>
    <xf numFmtId="0" fontId="23" fillId="0" borderId="7" xfId="1" applyFont="1" applyBorder="1" applyAlignment="1">
      <alignment horizontal="center" vertical="top" wrapText="1"/>
    </xf>
    <xf numFmtId="0" fontId="21" fillId="0" borderId="44" xfId="1" applyFont="1" applyBorder="1" applyAlignment="1">
      <alignment horizontal="center" vertical="top" wrapText="1"/>
    </xf>
    <xf numFmtId="0" fontId="19" fillId="0" borderId="45" xfId="1" applyFont="1" applyBorder="1" applyAlignment="1">
      <alignment horizontal="center" vertical="center"/>
    </xf>
    <xf numFmtId="0" fontId="21" fillId="0" borderId="16" xfId="1" applyFont="1" applyBorder="1" applyAlignment="1">
      <alignment horizontal="center" vertical="center"/>
    </xf>
    <xf numFmtId="0" fontId="24" fillId="0" borderId="16" xfId="1" applyFont="1" applyBorder="1" applyAlignment="1">
      <alignment horizontal="center" vertical="top" wrapText="1"/>
    </xf>
    <xf numFmtId="0" fontId="19" fillId="0" borderId="16" xfId="1" applyFont="1" applyBorder="1" applyAlignment="1">
      <alignment horizontal="center" vertical="center"/>
    </xf>
    <xf numFmtId="2" fontId="19" fillId="0" borderId="46" xfId="1" applyNumberFormat="1" applyFont="1" applyBorder="1" applyAlignment="1">
      <alignment horizontal="center" vertical="center"/>
    </xf>
    <xf numFmtId="0" fontId="19" fillId="0" borderId="43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/>
    </xf>
    <xf numFmtId="2" fontId="19" fillId="0" borderId="44" xfId="1" applyNumberFormat="1" applyFont="1" applyBorder="1" applyAlignment="1">
      <alignment horizontal="center" vertical="center"/>
    </xf>
    <xf numFmtId="0" fontId="20" fillId="0" borderId="43" xfId="1" applyFont="1" applyBorder="1" applyAlignment="1">
      <alignment horizontal="center" vertical="top" wrapText="1"/>
    </xf>
    <xf numFmtId="0" fontId="19" fillId="0" borderId="7" xfId="1" applyFont="1" applyBorder="1" applyAlignment="1">
      <alignment horizontal="center" vertical="top" wrapText="1"/>
    </xf>
    <xf numFmtId="0" fontId="20" fillId="0" borderId="7" xfId="1" applyFont="1" applyBorder="1" applyAlignment="1">
      <alignment horizontal="left" vertical="top" wrapText="1"/>
    </xf>
    <xf numFmtId="2" fontId="20" fillId="0" borderId="7" xfId="3" applyNumberFormat="1" applyFont="1" applyBorder="1" applyAlignment="1">
      <alignment horizontal="right" vertical="top" wrapText="1"/>
    </xf>
    <xf numFmtId="2" fontId="19" fillId="0" borderId="44" xfId="1" applyNumberFormat="1" applyFont="1" applyBorder="1" applyAlignment="1">
      <alignment horizontal="right" vertical="top"/>
    </xf>
    <xf numFmtId="0" fontId="21" fillId="0" borderId="43" xfId="1" applyFont="1" applyFill="1" applyBorder="1" applyAlignment="1">
      <alignment horizontal="center" vertical="center"/>
    </xf>
    <xf numFmtId="0" fontId="21" fillId="0" borderId="7" xfId="1" applyFont="1" applyFill="1" applyBorder="1" applyAlignment="1">
      <alignment horizontal="center" vertical="center"/>
    </xf>
    <xf numFmtId="0" fontId="24" fillId="0" borderId="7" xfId="1" applyFont="1" applyFill="1" applyBorder="1" applyAlignment="1">
      <alignment horizontal="center" vertical="top" wrapText="1"/>
    </xf>
    <xf numFmtId="2" fontId="21" fillId="0" borderId="7" xfId="1" applyNumberFormat="1" applyFont="1" applyFill="1" applyBorder="1" applyAlignment="1">
      <alignment horizontal="right"/>
    </xf>
    <xf numFmtId="2" fontId="21" fillId="0" borderId="44" xfId="1" applyNumberFormat="1" applyFont="1" applyFill="1" applyBorder="1" applyAlignment="1">
      <alignment horizontal="right"/>
    </xf>
    <xf numFmtId="0" fontId="22" fillId="0" borderId="0" xfId="1" applyFont="1" applyFill="1" applyAlignment="1">
      <alignment horizontal="center" vertical="center"/>
    </xf>
    <xf numFmtId="0" fontId="21" fillId="0" borderId="43" xfId="1" applyFont="1" applyBorder="1" applyAlignment="1">
      <alignment horizontal="center" vertical="center"/>
    </xf>
    <xf numFmtId="0" fontId="21" fillId="0" borderId="7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right"/>
    </xf>
    <xf numFmtId="1" fontId="21" fillId="0" borderId="7" xfId="1" applyNumberFormat="1" applyFont="1" applyBorder="1" applyAlignment="1">
      <alignment horizontal="right"/>
    </xf>
    <xf numFmtId="0" fontId="21" fillId="0" borderId="44" xfId="1" applyFont="1" applyBorder="1" applyAlignment="1">
      <alignment horizontal="right"/>
    </xf>
    <xf numFmtId="0" fontId="7" fillId="0" borderId="0" xfId="1" applyFont="1" applyAlignment="1">
      <alignment horizontal="center" vertical="center"/>
    </xf>
    <xf numFmtId="0" fontId="20" fillId="0" borderId="7" xfId="1" applyFont="1" applyBorder="1" applyAlignment="1">
      <alignment horizontal="center" vertical="top" wrapText="1"/>
    </xf>
    <xf numFmtId="165" fontId="19" fillId="0" borderId="7" xfId="1" applyNumberFormat="1" applyFont="1" applyBorder="1" applyAlignment="1">
      <alignment horizontal="right"/>
    </xf>
    <xf numFmtId="165" fontId="19" fillId="0" borderId="44" xfId="1" applyNumberFormat="1" applyFont="1" applyFill="1" applyBorder="1" applyAlignment="1">
      <alignment horizontal="right"/>
    </xf>
    <xf numFmtId="165" fontId="21" fillId="0" borderId="7" xfId="1" applyNumberFormat="1" applyFont="1" applyBorder="1" applyAlignment="1">
      <alignment horizontal="right"/>
    </xf>
    <xf numFmtId="2" fontId="21" fillId="0" borderId="7" xfId="1" applyNumberFormat="1" applyFont="1" applyBorder="1" applyAlignment="1">
      <alignment horizontal="right"/>
    </xf>
    <xf numFmtId="165" fontId="21" fillId="0" borderId="44" xfId="1" applyNumberFormat="1" applyFont="1" applyBorder="1" applyAlignment="1">
      <alignment horizontal="right"/>
    </xf>
    <xf numFmtId="0" fontId="22" fillId="0" borderId="0" xfId="1" applyFont="1" applyAlignment="1">
      <alignment horizontal="center" vertical="center"/>
    </xf>
    <xf numFmtId="2" fontId="21" fillId="0" borderId="44" xfId="1" applyNumberFormat="1" applyFont="1" applyBorder="1" applyAlignment="1">
      <alignment horizontal="right"/>
    </xf>
    <xf numFmtId="0" fontId="17" fillId="0" borderId="43" xfId="1" applyFont="1" applyBorder="1" applyAlignment="1">
      <alignment horizontal="center" vertical="top" wrapText="1"/>
    </xf>
    <xf numFmtId="0" fontId="18" fillId="0" borderId="7" xfId="1" applyFont="1" applyBorder="1" applyAlignment="1">
      <alignment horizontal="center" vertical="top" wrapText="1"/>
    </xf>
    <xf numFmtId="1" fontId="21" fillId="0" borderId="7" xfId="1" applyNumberFormat="1" applyFont="1" applyBorder="1" applyAlignment="1">
      <alignment horizontal="center" vertical="center"/>
    </xf>
    <xf numFmtId="0" fontId="21" fillId="0" borderId="44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top" wrapText="1"/>
    </xf>
    <xf numFmtId="0" fontId="19" fillId="0" borderId="44" xfId="1" applyFont="1" applyBorder="1" applyAlignment="1">
      <alignment horizontal="center" vertical="center"/>
    </xf>
    <xf numFmtId="2" fontId="20" fillId="0" borderId="7" xfId="1" applyNumberFormat="1" applyFont="1" applyBorder="1" applyAlignment="1">
      <alignment horizontal="right" vertical="top" wrapText="1"/>
    </xf>
    <xf numFmtId="0" fontId="19" fillId="0" borderId="7" xfId="1" applyFont="1" applyBorder="1" applyAlignment="1">
      <alignment horizontal="right" vertical="top"/>
    </xf>
    <xf numFmtId="10" fontId="19" fillId="0" borderId="7" xfId="1" applyNumberFormat="1" applyFont="1" applyBorder="1" applyAlignment="1">
      <alignment horizontal="center" vertical="top" wrapText="1"/>
    </xf>
    <xf numFmtId="166" fontId="19" fillId="0" borderId="7" xfId="1" applyNumberFormat="1" applyFont="1" applyBorder="1" applyAlignment="1">
      <alignment horizontal="right" vertical="top"/>
    </xf>
    <xf numFmtId="0" fontId="18" fillId="0" borderId="43" xfId="1" applyFont="1" applyBorder="1" applyAlignment="1">
      <alignment horizontal="center" vertical="top" wrapText="1"/>
    </xf>
    <xf numFmtId="0" fontId="26" fillId="0" borderId="7" xfId="1" applyFont="1" applyBorder="1" applyAlignment="1">
      <alignment horizontal="center" vertical="top" wrapText="1"/>
    </xf>
    <xf numFmtId="0" fontId="19" fillId="0" borderId="7" xfId="1" applyFont="1" applyBorder="1" applyAlignment="1">
      <alignment horizontal="right"/>
    </xf>
    <xf numFmtId="0" fontId="26" fillId="0" borderId="7" xfId="1" applyFont="1" applyFill="1" applyBorder="1" applyAlignment="1">
      <alignment horizontal="center" vertical="top" wrapText="1"/>
    </xf>
    <xf numFmtId="0" fontId="18" fillId="0" borderId="7" xfId="1" applyFont="1" applyFill="1" applyBorder="1" applyAlignment="1">
      <alignment vertical="top" wrapText="1"/>
    </xf>
    <xf numFmtId="165" fontId="24" fillId="0" borderId="7" xfId="1" applyNumberFormat="1" applyFont="1" applyBorder="1" applyAlignment="1">
      <alignment horizontal="center" vertical="center"/>
    </xf>
    <xf numFmtId="165" fontId="24" fillId="0" borderId="44" xfId="1" applyNumberFormat="1" applyFont="1" applyBorder="1" applyAlignment="1">
      <alignment horizontal="center" vertical="center"/>
    </xf>
    <xf numFmtId="2" fontId="19" fillId="0" borderId="7" xfId="1" applyNumberFormat="1" applyFont="1" applyBorder="1" applyAlignment="1">
      <alignment horizontal="center" vertical="center"/>
    </xf>
    <xf numFmtId="0" fontId="17" fillId="0" borderId="43" xfId="1" applyFont="1" applyFill="1" applyBorder="1" applyAlignment="1">
      <alignment horizontal="center" vertical="top" wrapText="1"/>
    </xf>
    <xf numFmtId="0" fontId="17" fillId="0" borderId="7" xfId="1" applyFont="1" applyFill="1" applyBorder="1" applyAlignment="1">
      <alignment horizontal="center" vertical="top" wrapText="1"/>
    </xf>
    <xf numFmtId="0" fontId="20" fillId="0" borderId="7" xfId="1" applyFont="1" applyFill="1" applyBorder="1" applyAlignment="1">
      <alignment horizontal="center" vertical="top" wrapText="1"/>
    </xf>
    <xf numFmtId="2" fontId="19" fillId="0" borderId="7" xfId="1" applyNumberFormat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17" fillId="0" borderId="47" xfId="1" applyFont="1" applyBorder="1" applyAlignment="1">
      <alignment horizontal="center" vertical="top" wrapText="1"/>
    </xf>
    <xf numFmtId="0" fontId="17" fillId="0" borderId="48" xfId="1" applyFont="1" applyBorder="1" applyAlignment="1">
      <alignment horizontal="center" vertical="top" wrapText="1"/>
    </xf>
    <xf numFmtId="0" fontId="20" fillId="0" borderId="48" xfId="1" applyFont="1" applyBorder="1" applyAlignment="1">
      <alignment horizontal="center" vertical="top" wrapText="1"/>
    </xf>
    <xf numFmtId="2" fontId="19" fillId="0" borderId="48" xfId="1" applyNumberFormat="1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2" fontId="26" fillId="0" borderId="0" xfId="1" applyNumberFormat="1" applyFont="1" applyBorder="1" applyAlignment="1">
      <alignment horizontal="right" vertical="top"/>
    </xf>
    <xf numFmtId="0" fontId="28" fillId="0" borderId="0" xfId="1" applyNumberFormat="1" applyFont="1" applyBorder="1" applyAlignment="1">
      <alignment horizontal="center" vertical="center" shrinkToFit="1"/>
    </xf>
    <xf numFmtId="2" fontId="28" fillId="0" borderId="0" xfId="1" applyNumberFormat="1" applyFont="1" applyBorder="1" applyAlignment="1">
      <alignment horizontal="center" vertical="center"/>
    </xf>
    <xf numFmtId="2" fontId="28" fillId="0" borderId="0" xfId="1" applyNumberFormat="1" applyFont="1" applyBorder="1" applyAlignment="1">
      <alignment horizontal="center" vertical="center" shrinkToFit="1"/>
    </xf>
    <xf numFmtId="2" fontId="28" fillId="0" borderId="0" xfId="1" applyNumberFormat="1" applyFont="1" applyBorder="1" applyAlignment="1">
      <alignment vertical="top"/>
    </xf>
    <xf numFmtId="2" fontId="28" fillId="0" borderId="0" xfId="1" applyNumberFormat="1" applyFont="1" applyBorder="1" applyAlignment="1">
      <alignment vertical="top" shrinkToFi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indent="6"/>
    </xf>
    <xf numFmtId="0" fontId="5" fillId="0" borderId="0" xfId="1" applyFont="1" applyAlignment="1">
      <alignment horizontal="center"/>
    </xf>
    <xf numFmtId="0" fontId="5" fillId="0" borderId="0" xfId="1" applyFont="1" applyAlignment="1"/>
    <xf numFmtId="0" fontId="5" fillId="0" borderId="0" xfId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19" fillId="0" borderId="0" xfId="2" applyFont="1"/>
    <xf numFmtId="0" fontId="19" fillId="0" borderId="0" xfId="2" applyFont="1" applyAlignment="1">
      <alignment horizontal="left"/>
    </xf>
    <xf numFmtId="4" fontId="19" fillId="0" borderId="0" xfId="2" applyNumberFormat="1" applyFont="1" applyAlignment="1">
      <alignment horizontal="left"/>
    </xf>
    <xf numFmtId="4" fontId="21" fillId="0" borderId="0" xfId="2" applyNumberFormat="1" applyFont="1" applyAlignment="1">
      <alignment horizontal="center"/>
    </xf>
    <xf numFmtId="4" fontId="31" fillId="0" borderId="0" xfId="2" applyNumberFormat="1" applyFont="1" applyAlignment="1">
      <alignment horizontal="left"/>
    </xf>
    <xf numFmtId="0" fontId="31" fillId="0" borderId="0" xfId="2" applyFont="1" applyAlignment="1">
      <alignment horizontal="left"/>
    </xf>
    <xf numFmtId="164" fontId="31" fillId="0" borderId="0" xfId="2" applyNumberFormat="1" applyFont="1" applyAlignment="1">
      <alignment horizontal="left"/>
    </xf>
    <xf numFmtId="0" fontId="19" fillId="0" borderId="0" xfId="2" applyFont="1" applyAlignment="1"/>
    <xf numFmtId="49" fontId="11" fillId="0" borderId="49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50" xfId="0" applyNumberFormat="1" applyFont="1" applyBorder="1" applyAlignment="1">
      <alignment horizontal="left" vertical="top" wrapText="1"/>
    </xf>
    <xf numFmtId="167" fontId="5" fillId="0" borderId="0" xfId="0" applyNumberFormat="1" applyFont="1"/>
    <xf numFmtId="0" fontId="32" fillId="0" borderId="0" xfId="0" applyFont="1" applyAlignment="1">
      <alignment horizontal="right"/>
    </xf>
    <xf numFmtId="0" fontId="5" fillId="0" borderId="14" xfId="0" applyFont="1" applyFill="1" applyBorder="1" applyAlignment="1">
      <alignment horizontal="centerContinuous"/>
    </xf>
    <xf numFmtId="0" fontId="32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 applyAlignment="1"/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9" fontId="8" fillId="0" borderId="0" xfId="0" applyNumberFormat="1" applyFont="1" applyAlignment="1">
      <alignment horizontal="right"/>
    </xf>
    <xf numFmtId="49" fontId="6" fillId="0" borderId="0" xfId="0" applyNumberFormat="1" applyFont="1" applyFill="1" applyAlignment="1"/>
    <xf numFmtId="0" fontId="6" fillId="0" borderId="0" xfId="0" applyFont="1" applyAlignment="1"/>
    <xf numFmtId="167" fontId="6" fillId="0" borderId="0" xfId="0" applyNumberFormat="1" applyFont="1" applyAlignment="1"/>
    <xf numFmtId="0" fontId="5" fillId="0" borderId="0" xfId="0" applyFont="1" applyFill="1" applyAlignment="1"/>
    <xf numFmtId="0" fontId="2" fillId="0" borderId="0" xfId="0" applyFont="1" applyAlignment="1"/>
    <xf numFmtId="167" fontId="5" fillId="0" borderId="0" xfId="0" applyNumberFormat="1" applyFont="1" applyAlignment="1"/>
    <xf numFmtId="0" fontId="5" fillId="0" borderId="0" xfId="0" applyFont="1" applyAlignment="1"/>
    <xf numFmtId="0" fontId="7" fillId="0" borderId="14" xfId="0" applyFont="1" applyFill="1" applyBorder="1" applyAlignment="1">
      <alignment horizontal="centerContinuous"/>
    </xf>
    <xf numFmtId="0" fontId="32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/>
    </xf>
    <xf numFmtId="14" fontId="7" fillId="0" borderId="0" xfId="0" applyNumberFormat="1" applyFont="1" applyFill="1" applyAlignment="1">
      <alignment horizontal="left"/>
    </xf>
    <xf numFmtId="2" fontId="6" fillId="0" borderId="0" xfId="0" applyNumberFormat="1" applyFont="1" applyFill="1" applyAlignment="1">
      <alignment horizontal="center"/>
    </xf>
    <xf numFmtId="0" fontId="3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5" fillId="0" borderId="0" xfId="0" applyFont="1" applyAlignment="1">
      <alignment horizontal="left" vertical="center"/>
    </xf>
    <xf numFmtId="0" fontId="32" fillId="0" borderId="0" xfId="0" applyFont="1" applyAlignment="1">
      <alignment horizontal="center"/>
    </xf>
    <xf numFmtId="0" fontId="32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2" fillId="0" borderId="0" xfId="4" applyFont="1" applyAlignment="1">
      <alignment horizontal="left"/>
    </xf>
    <xf numFmtId="2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/>
    <xf numFmtId="0" fontId="7" fillId="0" borderId="0" xfId="0" applyFont="1" applyFill="1"/>
    <xf numFmtId="0" fontId="2" fillId="0" borderId="0" xfId="0" applyFont="1"/>
    <xf numFmtId="0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top"/>
    </xf>
    <xf numFmtId="49" fontId="3" fillId="0" borderId="0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vertical="top" shrinkToFit="1"/>
    </xf>
    <xf numFmtId="0" fontId="4" fillId="0" borderId="51" xfId="0" applyNumberFormat="1" applyFont="1" applyBorder="1" applyAlignment="1">
      <alignment horizontal="center" vertical="top"/>
    </xf>
    <xf numFmtId="0" fontId="14" fillId="0" borderId="7" xfId="0" applyNumberFormat="1" applyFont="1" applyBorder="1" applyAlignment="1">
      <alignment vertical="top"/>
    </xf>
    <xf numFmtId="2" fontId="4" fillId="0" borderId="7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6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52" xfId="0" applyNumberFormat="1" applyFont="1" applyBorder="1" applyAlignment="1">
      <alignment horizontal="center" vertical="center" shrinkToFit="1"/>
    </xf>
    <xf numFmtId="2" fontId="3" fillId="0" borderId="52" xfId="0" applyNumberFormat="1" applyFont="1" applyBorder="1" applyAlignment="1">
      <alignment horizontal="center" vertical="center"/>
    </xf>
    <xf numFmtId="2" fontId="3" fillId="0" borderId="52" xfId="0" applyNumberFormat="1" applyFont="1" applyBorder="1" applyAlignment="1">
      <alignment horizontal="center" vertical="center" shrinkToFit="1"/>
    </xf>
    <xf numFmtId="2" fontId="3" fillId="0" borderId="52" xfId="0" applyNumberFormat="1" applyFont="1" applyBorder="1" applyAlignment="1">
      <alignment vertical="top"/>
    </xf>
    <xf numFmtId="2" fontId="3" fillId="0" borderId="53" xfId="0" applyNumberFormat="1" applyFont="1" applyBorder="1" applyAlignment="1">
      <alignment vertical="top" shrinkToFit="1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14" xfId="0" applyNumberFormat="1" applyFont="1" applyBorder="1" applyAlignment="1">
      <alignment horizontal="center" vertical="center" shrinkToFit="1"/>
    </xf>
    <xf numFmtId="0" fontId="18" fillId="0" borderId="0" xfId="1" applyFont="1" applyAlignment="1">
      <alignment horizontal="center" vertical="center" wrapText="1"/>
    </xf>
    <xf numFmtId="164" fontId="19" fillId="0" borderId="61" xfId="1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shrinkToFit="1"/>
    </xf>
    <xf numFmtId="0" fontId="34" fillId="0" borderId="1" xfId="0" applyFont="1" applyBorder="1" applyAlignment="1">
      <alignment vertical="center"/>
    </xf>
    <xf numFmtId="0" fontId="39" fillId="0" borderId="25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9" fillId="0" borderId="10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39" fillId="0" borderId="13" xfId="0" applyFont="1" applyBorder="1" applyAlignment="1">
      <alignment horizontal="left" vertical="center"/>
    </xf>
    <xf numFmtId="0" fontId="39" fillId="0" borderId="37" xfId="0" applyFont="1" applyBorder="1" applyAlignment="1">
      <alignment horizontal="left" vertical="center"/>
    </xf>
    <xf numFmtId="49" fontId="13" fillId="0" borderId="10" xfId="0" applyNumberFormat="1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1" fillId="0" borderId="50" xfId="0" applyNumberFormat="1" applyFont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0" fontId="3" fillId="2" borderId="24" xfId="0" applyNumberFormat="1" applyFont="1" applyFill="1" applyBorder="1" applyAlignment="1">
      <alignment horizontal="center" vertical="top" shrinkToFi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30" xfId="0" applyNumberFormat="1" applyFont="1" applyFill="1" applyBorder="1" applyAlignment="1">
      <alignment vertical="top"/>
    </xf>
    <xf numFmtId="2" fontId="3" fillId="2" borderId="32" xfId="0" applyNumberFormat="1" applyFont="1" applyFill="1" applyBorder="1" applyAlignment="1">
      <alignment vertical="top"/>
    </xf>
    <xf numFmtId="2" fontId="11" fillId="2" borderId="2" xfId="0" applyNumberFormat="1" applyFont="1" applyFill="1" applyBorder="1" applyAlignment="1">
      <alignment vertical="top"/>
    </xf>
    <xf numFmtId="0" fontId="3" fillId="2" borderId="2" xfId="0" applyNumberFormat="1" applyFont="1" applyFill="1" applyBorder="1" applyAlignment="1">
      <alignment horizontal="center" vertical="center" shrinkToFit="1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shrinkToFit="1"/>
    </xf>
    <xf numFmtId="2" fontId="3" fillId="2" borderId="2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 shrinkToFit="1"/>
    </xf>
    <xf numFmtId="2" fontId="3" fillId="2" borderId="7" xfId="0" applyNumberFormat="1" applyFont="1" applyFill="1" applyBorder="1" applyAlignment="1">
      <alignment horizontal="center" vertical="center" shrinkToFit="1"/>
    </xf>
    <xf numFmtId="2" fontId="3" fillId="2" borderId="33" xfId="0" applyNumberFormat="1" applyFont="1" applyFill="1" applyBorder="1" applyAlignment="1">
      <alignment horizontal="center" vertical="center" shrinkToFit="1"/>
    </xf>
    <xf numFmtId="0" fontId="3" fillId="2" borderId="0" xfId="0" applyNumberFormat="1" applyFont="1" applyFill="1" applyAlignment="1">
      <alignment vertical="top"/>
    </xf>
    <xf numFmtId="167" fontId="3" fillId="2" borderId="0" xfId="0" applyNumberFormat="1" applyFont="1" applyFill="1" applyAlignment="1">
      <alignment vertical="top"/>
    </xf>
    <xf numFmtId="0" fontId="3" fillId="2" borderId="25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2" borderId="0" xfId="0" applyNumberFormat="1" applyFont="1" applyFill="1" applyBorder="1" applyAlignment="1">
      <alignment vertical="top"/>
    </xf>
    <xf numFmtId="2" fontId="3" fillId="2" borderId="27" xfId="0" applyNumberFormat="1" applyFont="1" applyFill="1" applyBorder="1" applyAlignment="1">
      <alignment vertical="top"/>
    </xf>
    <xf numFmtId="2" fontId="3" fillId="2" borderId="13" xfId="0" applyNumberFormat="1" applyFont="1" applyFill="1" applyBorder="1" applyAlignment="1">
      <alignment vertical="top"/>
    </xf>
    <xf numFmtId="2" fontId="11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horizontal="center" vertical="center" shrinkToFit="1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vertical="top" shrinkToFit="1"/>
    </xf>
    <xf numFmtId="2" fontId="3" fillId="2" borderId="34" xfId="0" applyNumberFormat="1" applyFont="1" applyFill="1" applyBorder="1" applyAlignment="1">
      <alignment vertical="center" shrinkToFit="1"/>
    </xf>
    <xf numFmtId="0" fontId="3" fillId="2" borderId="26" xfId="0" applyNumberFormat="1" applyFont="1" applyFill="1" applyBorder="1" applyAlignment="1">
      <alignment horizontal="center" vertical="top"/>
    </xf>
    <xf numFmtId="0" fontId="3" fillId="2" borderId="14" xfId="0" applyNumberFormat="1" applyFont="1" applyFill="1" applyBorder="1" applyAlignment="1">
      <alignment vertical="top"/>
    </xf>
    <xf numFmtId="0" fontId="3" fillId="2" borderId="14" xfId="0" applyNumberFormat="1" applyFont="1" applyFill="1" applyBorder="1" applyAlignment="1">
      <alignment horizontal="center" vertical="center"/>
    </xf>
    <xf numFmtId="2" fontId="3" fillId="2" borderId="16" xfId="0" applyNumberFormat="1" applyFont="1" applyFill="1" applyBorder="1" applyAlignment="1">
      <alignment horizontal="center" vertical="center" shrinkToFit="1"/>
    </xf>
    <xf numFmtId="2" fontId="3" fillId="2" borderId="14" xfId="0" applyNumberFormat="1" applyFont="1" applyFill="1" applyBorder="1" applyAlignment="1">
      <alignment vertical="top"/>
    </xf>
    <xf numFmtId="2" fontId="3" fillId="2" borderId="14" xfId="0" applyNumberFormat="1" applyFont="1" applyFill="1" applyBorder="1" applyAlignment="1">
      <alignment vertical="top" shrinkToFit="1"/>
    </xf>
    <xf numFmtId="2" fontId="3" fillId="2" borderId="31" xfId="0" applyNumberFormat="1" applyFont="1" applyFill="1" applyBorder="1" applyAlignment="1">
      <alignment vertical="top"/>
    </xf>
    <xf numFmtId="2" fontId="3" fillId="2" borderId="15" xfId="0" applyNumberFormat="1" applyFont="1" applyFill="1" applyBorder="1" applyAlignment="1">
      <alignment vertical="top"/>
    </xf>
    <xf numFmtId="2" fontId="11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vertical="top" shrinkToFit="1"/>
    </xf>
    <xf numFmtId="2" fontId="3" fillId="2" borderId="8" xfId="0" applyNumberFormat="1" applyFont="1" applyFill="1" applyBorder="1" applyAlignment="1">
      <alignment horizontal="center" vertical="center" shrinkToFit="1"/>
    </xf>
    <xf numFmtId="49" fontId="11" fillId="2" borderId="49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center" vertical="center" shrinkToFit="1"/>
    </xf>
    <xf numFmtId="2" fontId="3" fillId="2" borderId="3" xfId="0" applyNumberFormat="1" applyFont="1" applyFill="1" applyBorder="1" applyAlignment="1">
      <alignment horizontal="center" vertical="center" shrinkToFit="1"/>
    </xf>
    <xf numFmtId="2" fontId="3" fillId="2" borderId="3" xfId="0" applyNumberFormat="1" applyFont="1" applyFill="1" applyBorder="1" applyAlignment="1">
      <alignment vertical="top" shrinkToFit="1"/>
    </xf>
    <xf numFmtId="2" fontId="3" fillId="2" borderId="9" xfId="0" applyNumberFormat="1" applyFont="1" applyFill="1" applyBorder="1" applyAlignment="1">
      <alignment vertical="top" shrinkToFit="1"/>
    </xf>
    <xf numFmtId="0" fontId="3" fillId="2" borderId="0" xfId="0" applyNumberFormat="1" applyFont="1" applyFill="1" applyBorder="1" applyAlignment="1">
      <alignment vertical="top"/>
    </xf>
    <xf numFmtId="2" fontId="3" fillId="2" borderId="0" xfId="0" applyNumberFormat="1" applyFont="1" applyFill="1" applyBorder="1" applyAlignment="1">
      <alignment vertical="top" shrinkToFit="1"/>
    </xf>
    <xf numFmtId="49" fontId="11" fillId="2" borderId="19" xfId="0" applyNumberFormat="1" applyFont="1" applyFill="1" applyBorder="1" applyAlignment="1">
      <alignment horizontal="left" vertical="top" wrapText="1"/>
    </xf>
    <xf numFmtId="0" fontId="3" fillId="2" borderId="20" xfId="0" applyNumberFormat="1" applyFont="1" applyFill="1" applyBorder="1" applyAlignment="1">
      <alignment horizontal="center" vertical="center" shrinkToFit="1"/>
    </xf>
    <xf numFmtId="2" fontId="3" fillId="2" borderId="20" xfId="0" applyNumberFormat="1" applyFont="1" applyFill="1" applyBorder="1" applyAlignment="1">
      <alignment horizontal="center" vertical="center" shrinkToFit="1"/>
    </xf>
    <xf numFmtId="2" fontId="3" fillId="2" borderId="20" xfId="0" applyNumberFormat="1" applyFont="1" applyFill="1" applyBorder="1" applyAlignment="1">
      <alignment vertical="top" shrinkToFit="1"/>
    </xf>
    <xf numFmtId="2" fontId="3" fillId="2" borderId="22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0" fontId="3" fillId="2" borderId="25" xfId="0" applyNumberFormat="1" applyFont="1" applyFill="1" applyBorder="1" applyAlignment="1">
      <alignment horizontal="center" vertical="top" shrinkToFit="1"/>
    </xf>
    <xf numFmtId="0" fontId="3" fillId="2" borderId="5" xfId="0" applyNumberFormat="1" applyFont="1" applyFill="1" applyBorder="1" applyAlignment="1">
      <alignment horizontal="center" vertical="center" shrinkToFit="1"/>
    </xf>
    <xf numFmtId="2" fontId="3" fillId="2" borderId="5" xfId="0" applyNumberFormat="1" applyFont="1" applyFill="1" applyBorder="1" applyAlignment="1">
      <alignment horizontal="center" vertical="center" shrinkToFit="1"/>
    </xf>
    <xf numFmtId="2" fontId="3" fillId="2" borderId="5" xfId="0" applyNumberFormat="1" applyFont="1" applyFill="1" applyBorder="1" applyAlignment="1">
      <alignment vertical="top" shrinkToFit="1"/>
    </xf>
    <xf numFmtId="2" fontId="3" fillId="2" borderId="12" xfId="0" applyNumberFormat="1" applyFont="1" applyFill="1" applyBorder="1" applyAlignment="1">
      <alignment vertical="top" shrinkToFit="1"/>
    </xf>
    <xf numFmtId="49" fontId="11" fillId="2" borderId="17" xfId="0" applyNumberFormat="1" applyFont="1" applyFill="1" applyBorder="1" applyAlignment="1">
      <alignment horizontal="left" vertical="top" wrapText="1"/>
    </xf>
    <xf numFmtId="0" fontId="3" fillId="2" borderId="18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vertical="top" shrinkToFit="1"/>
    </xf>
    <xf numFmtId="2" fontId="3" fillId="2" borderId="21" xfId="0" applyNumberFormat="1" applyFont="1" applyFill="1" applyBorder="1" applyAlignment="1">
      <alignment vertical="top" shrinkToFit="1"/>
    </xf>
    <xf numFmtId="49" fontId="11" fillId="2" borderId="49" xfId="0" applyNumberFormat="1" applyFont="1" applyFill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 shrinkToFit="1"/>
    </xf>
    <xf numFmtId="164" fontId="3" fillId="2" borderId="8" xfId="0" applyNumberFormat="1" applyFont="1" applyFill="1" applyBorder="1" applyAlignment="1">
      <alignment horizontal="center" vertical="center" shrinkToFit="1"/>
    </xf>
    <xf numFmtId="164" fontId="3" fillId="2" borderId="10" xfId="0" applyNumberFormat="1" applyFont="1" applyFill="1" applyBorder="1" applyAlignment="1">
      <alignment horizontal="center" vertical="center" shrinkToFit="1"/>
    </xf>
    <xf numFmtId="0" fontId="4" fillId="2" borderId="51" xfId="0" applyNumberFormat="1" applyFont="1" applyFill="1" applyBorder="1" applyAlignment="1">
      <alignment horizontal="center" vertical="top"/>
    </xf>
    <xf numFmtId="0" fontId="4" fillId="2" borderId="2" xfId="0" applyNumberFormat="1" applyFont="1" applyFill="1" applyBorder="1" applyAlignment="1">
      <alignment vertical="top"/>
    </xf>
    <xf numFmtId="0" fontId="14" fillId="2" borderId="7" xfId="0" applyNumberFormat="1" applyFont="1" applyFill="1" applyBorder="1" applyAlignment="1">
      <alignment vertical="top"/>
    </xf>
    <xf numFmtId="0" fontId="4" fillId="2" borderId="2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 shrinkToFit="1"/>
    </xf>
    <xf numFmtId="2" fontId="4" fillId="2" borderId="2" xfId="0" applyNumberFormat="1" applyFont="1" applyFill="1" applyBorder="1" applyAlignment="1">
      <alignment vertical="top"/>
    </xf>
    <xf numFmtId="2" fontId="4" fillId="2" borderId="2" xfId="0" applyNumberFormat="1" applyFont="1" applyFill="1" applyBorder="1" applyAlignment="1">
      <alignment vertical="top" shrinkToFit="1"/>
    </xf>
    <xf numFmtId="2" fontId="4" fillId="2" borderId="28" xfId="0" applyNumberFormat="1" applyFont="1" applyFill="1" applyBorder="1" applyAlignment="1">
      <alignment vertical="top"/>
    </xf>
    <xf numFmtId="2" fontId="4" fillId="2" borderId="6" xfId="0" applyNumberFormat="1" applyFont="1" applyFill="1" applyBorder="1" applyAlignment="1">
      <alignment vertical="top"/>
    </xf>
    <xf numFmtId="2" fontId="14" fillId="2" borderId="2" xfId="0" applyNumberFormat="1" applyFont="1" applyFill="1" applyBorder="1" applyAlignment="1">
      <alignment vertical="top"/>
    </xf>
    <xf numFmtId="0" fontId="4" fillId="2" borderId="2" xfId="0" applyNumberFormat="1" applyFont="1" applyFill="1" applyBorder="1" applyAlignment="1">
      <alignment horizontal="center" vertical="center" shrinkToFit="1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shrinkToFit="1"/>
    </xf>
    <xf numFmtId="2" fontId="4" fillId="2" borderId="36" xfId="0" applyNumberFormat="1" applyFont="1" applyFill="1" applyBorder="1" applyAlignment="1">
      <alignment vertical="center" shrinkToFit="1"/>
    </xf>
    <xf numFmtId="0" fontId="3" fillId="2" borderId="52" xfId="0" applyNumberFormat="1" applyFont="1" applyFill="1" applyBorder="1" applyAlignment="1">
      <alignment horizontal="center" vertical="center" shrinkToFit="1"/>
    </xf>
    <xf numFmtId="2" fontId="3" fillId="2" borderId="52" xfId="0" applyNumberFormat="1" applyFont="1" applyFill="1" applyBorder="1" applyAlignment="1">
      <alignment horizontal="center" vertical="center"/>
    </xf>
    <xf numFmtId="2" fontId="3" fillId="2" borderId="52" xfId="0" applyNumberFormat="1" applyFont="1" applyFill="1" applyBorder="1" applyAlignment="1">
      <alignment horizontal="center" vertical="center" shrinkToFit="1"/>
    </xf>
    <xf numFmtId="2" fontId="3" fillId="2" borderId="52" xfId="0" applyNumberFormat="1" applyFont="1" applyFill="1" applyBorder="1" applyAlignment="1">
      <alignment vertical="top"/>
    </xf>
    <xf numFmtId="2" fontId="3" fillId="2" borderId="53" xfId="0" applyNumberFormat="1" applyFont="1" applyFill="1" applyBorder="1" applyAlignment="1">
      <alignment vertical="top" shrinkToFit="1"/>
    </xf>
    <xf numFmtId="49" fontId="11" fillId="2" borderId="50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166" fontId="3" fillId="2" borderId="12" xfId="0" applyNumberFormat="1" applyFont="1" applyFill="1" applyBorder="1" applyAlignment="1">
      <alignment vertical="top" shrinkToFit="1"/>
    </xf>
    <xf numFmtId="0" fontId="19" fillId="0" borderId="69" xfId="0" applyFont="1" applyBorder="1"/>
    <xf numFmtId="0" fontId="19" fillId="0" borderId="70" xfId="0" applyFont="1" applyBorder="1"/>
    <xf numFmtId="0" fontId="19" fillId="0" borderId="71" xfId="0" applyFont="1" applyBorder="1"/>
    <xf numFmtId="0" fontId="19" fillId="0" borderId="0" xfId="0" applyFont="1"/>
    <xf numFmtId="0" fontId="17" fillId="0" borderId="0" xfId="0" applyFont="1"/>
    <xf numFmtId="0" fontId="19" fillId="0" borderId="72" xfId="0" applyFont="1" applyBorder="1"/>
    <xf numFmtId="0" fontId="19" fillId="0" borderId="0" xfId="0" applyFont="1" applyBorder="1"/>
    <xf numFmtId="0" fontId="19" fillId="0" borderId="73" xfId="0" applyFont="1" applyBorder="1"/>
    <xf numFmtId="0" fontId="41" fillId="0" borderId="72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73" xfId="0" applyFont="1" applyBorder="1" applyAlignment="1">
      <alignment horizontal="center"/>
    </xf>
    <xf numFmtId="0" fontId="21" fillId="0" borderId="72" xfId="0" applyFont="1" applyBorder="1"/>
    <xf numFmtId="0" fontId="46" fillId="0" borderId="0" xfId="0" applyFont="1" applyBorder="1" applyAlignment="1">
      <alignment horizontal="left"/>
    </xf>
    <xf numFmtId="0" fontId="21" fillId="0" borderId="0" xfId="0" applyFont="1" applyBorder="1"/>
    <xf numFmtId="0" fontId="21" fillId="0" borderId="73" xfId="0" applyFont="1" applyBorder="1"/>
    <xf numFmtId="0" fontId="19" fillId="0" borderId="74" xfId="0" applyFont="1" applyBorder="1"/>
    <xf numFmtId="0" fontId="19" fillId="0" borderId="75" xfId="0" applyFont="1" applyBorder="1"/>
    <xf numFmtId="0" fontId="19" fillId="0" borderId="76" xfId="0" applyFont="1" applyBorder="1"/>
    <xf numFmtId="49" fontId="3" fillId="0" borderId="14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vertical="center"/>
    </xf>
    <xf numFmtId="0" fontId="39" fillId="0" borderId="60" xfId="0" applyFont="1" applyBorder="1" applyAlignment="1">
      <alignment vertical="center"/>
    </xf>
    <xf numFmtId="0" fontId="7" fillId="0" borderId="7" xfId="0" applyNumberFormat="1" applyFont="1" applyBorder="1" applyAlignment="1">
      <alignment vertical="center"/>
    </xf>
    <xf numFmtId="0" fontId="39" fillId="0" borderId="67" xfId="0" applyFont="1" applyBorder="1" applyAlignment="1">
      <alignment vertical="center"/>
    </xf>
    <xf numFmtId="0" fontId="39" fillId="0" borderId="79" xfId="0" applyFont="1" applyBorder="1" applyAlignment="1">
      <alignment vertical="center"/>
    </xf>
    <xf numFmtId="0" fontId="4" fillId="0" borderId="24" xfId="0" applyNumberFormat="1" applyFont="1" applyBorder="1" applyAlignment="1">
      <alignment horizontal="center" vertical="top"/>
    </xf>
    <xf numFmtId="0" fontId="39" fillId="0" borderId="55" xfId="0" applyFont="1" applyBorder="1" applyAlignment="1">
      <alignment vertical="center"/>
    </xf>
    <xf numFmtId="0" fontId="39" fillId="0" borderId="59" xfId="0" applyFont="1" applyBorder="1" applyAlignment="1">
      <alignment vertical="center"/>
    </xf>
    <xf numFmtId="0" fontId="39" fillId="0" borderId="7" xfId="0" applyFont="1" applyBorder="1" applyAlignment="1">
      <alignment vertical="center"/>
    </xf>
    <xf numFmtId="0" fontId="39" fillId="0" borderId="2" xfId="0" applyFont="1" applyBorder="1" applyAlignment="1">
      <alignment vertical="center"/>
    </xf>
    <xf numFmtId="0" fontId="39" fillId="0" borderId="6" xfId="0" applyFont="1" applyBorder="1" applyAlignment="1">
      <alignment vertical="center"/>
    </xf>
    <xf numFmtId="2" fontId="3" fillId="2" borderId="2" xfId="0" applyNumberFormat="1" applyFont="1" applyFill="1" applyBorder="1" applyAlignment="1">
      <alignment vertical="top" shrinkToFit="1"/>
    </xf>
    <xf numFmtId="49" fontId="3" fillId="2" borderId="14" xfId="0" applyNumberFormat="1" applyFont="1" applyFill="1" applyBorder="1" applyAlignment="1">
      <alignment horizontal="center" vertical="top" wrapText="1"/>
    </xf>
    <xf numFmtId="0" fontId="15" fillId="2" borderId="10" xfId="0" applyNumberFormat="1" applyFont="1" applyFill="1" applyBorder="1" applyAlignment="1">
      <alignment vertical="top"/>
    </xf>
    <xf numFmtId="0" fontId="39" fillId="2" borderId="77" xfId="0" applyFont="1" applyFill="1" applyBorder="1" applyAlignment="1">
      <alignment vertical="center"/>
    </xf>
    <xf numFmtId="0" fontId="39" fillId="2" borderId="14" xfId="0" applyFont="1" applyFill="1" applyBorder="1" applyAlignment="1">
      <alignment vertical="center"/>
    </xf>
    <xf numFmtId="0" fontId="39" fillId="2" borderId="78" xfId="0" applyFont="1" applyFill="1" applyBorder="1" applyAlignment="1">
      <alignment vertical="center"/>
    </xf>
    <xf numFmtId="0" fontId="39" fillId="2" borderId="14" xfId="0" applyFont="1" applyFill="1" applyBorder="1" applyAlignment="1">
      <alignment horizontal="center" vertical="center"/>
    </xf>
    <xf numFmtId="49" fontId="11" fillId="2" borderId="80" xfId="0" applyNumberFormat="1" applyFont="1" applyFill="1" applyBorder="1" applyAlignment="1">
      <alignment horizontal="left" vertical="top" wrapText="1"/>
    </xf>
    <xf numFmtId="49" fontId="11" fillId="2" borderId="81" xfId="0" applyNumberFormat="1" applyFont="1" applyFill="1" applyBorder="1" applyAlignment="1">
      <alignment horizontal="left" vertical="top" wrapText="1"/>
    </xf>
    <xf numFmtId="0" fontId="39" fillId="2" borderId="1" xfId="0" applyFont="1" applyFill="1" applyBorder="1" applyAlignment="1">
      <alignment vertical="center"/>
    </xf>
    <xf numFmtId="0" fontId="39" fillId="2" borderId="60" xfId="0" applyFont="1" applyFill="1" applyBorder="1" applyAlignment="1">
      <alignment vertical="center"/>
    </xf>
    <xf numFmtId="0" fontId="39" fillId="2" borderId="8" xfId="0" applyFont="1" applyFill="1" applyBorder="1" applyAlignment="1">
      <alignment vertical="center"/>
    </xf>
    <xf numFmtId="0" fontId="39" fillId="2" borderId="16" xfId="0" applyFont="1" applyFill="1" applyBorder="1" applyAlignment="1">
      <alignment vertical="center"/>
    </xf>
    <xf numFmtId="49" fontId="11" fillId="0" borderId="81" xfId="0" applyNumberFormat="1" applyFont="1" applyBorder="1" applyAlignment="1">
      <alignment horizontal="left" vertical="top" wrapText="1"/>
    </xf>
    <xf numFmtId="0" fontId="3" fillId="0" borderId="82" xfId="0" applyNumberFormat="1" applyFont="1" applyBorder="1" applyAlignment="1">
      <alignment horizontal="center" vertical="center" shrinkToFit="1"/>
    </xf>
    <xf numFmtId="2" fontId="3" fillId="0" borderId="82" xfId="0" applyNumberFormat="1" applyFont="1" applyBorder="1" applyAlignment="1">
      <alignment horizontal="center" vertical="center" shrinkToFit="1"/>
    </xf>
    <xf numFmtId="2" fontId="3" fillId="0" borderId="82" xfId="0" applyNumberFormat="1" applyFont="1" applyBorder="1" applyAlignment="1">
      <alignment horizontal="center" vertical="center"/>
    </xf>
    <xf numFmtId="2" fontId="3" fillId="0" borderId="82" xfId="0" applyNumberFormat="1" applyFont="1" applyBorder="1" applyAlignment="1">
      <alignment vertical="top" shrinkToFit="1"/>
    </xf>
    <xf numFmtId="2" fontId="3" fillId="0" borderId="83" xfId="0" applyNumberFormat="1" applyFont="1" applyBorder="1" applyAlignment="1">
      <alignment vertical="top" shrinkToFit="1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2" borderId="33" xfId="0" applyNumberFormat="1" applyFont="1" applyFill="1" applyBorder="1" applyAlignment="1">
      <alignment horizontal="center" vertical="center" shrinkToFit="1"/>
    </xf>
    <xf numFmtId="49" fontId="11" fillId="2" borderId="49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49" fontId="11" fillId="2" borderId="50" xfId="0" applyNumberFormat="1" applyFont="1" applyFill="1" applyBorder="1" applyAlignment="1">
      <alignment horizontal="left" vertical="top" wrapText="1"/>
    </xf>
    <xf numFmtId="49" fontId="13" fillId="0" borderId="10" xfId="0" applyNumberFormat="1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49" fontId="11" fillId="0" borderId="49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32" fillId="0" borderId="0" xfId="0" applyFont="1" applyAlignment="1">
      <alignment horizontal="left"/>
    </xf>
    <xf numFmtId="2" fontId="3" fillId="0" borderId="16" xfId="0" applyNumberFormat="1" applyFont="1" applyBorder="1" applyAlignment="1">
      <alignment horizontal="center" vertical="center" shrinkToFi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1" fillId="0" borderId="49" xfId="0" applyNumberFormat="1" applyFont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2" borderId="33" xfId="0" applyNumberFormat="1" applyFont="1" applyFill="1" applyBorder="1" applyAlignment="1">
      <alignment horizontal="center" vertical="center" shrinkToFit="1"/>
    </xf>
    <xf numFmtId="49" fontId="11" fillId="2" borderId="49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2" fontId="3" fillId="0" borderId="16" xfId="0" applyNumberFormat="1" applyFont="1" applyBorder="1" applyAlignment="1">
      <alignment horizontal="center" vertical="center" shrinkToFit="1"/>
    </xf>
    <xf numFmtId="165" fontId="3" fillId="0" borderId="8" xfId="0" applyNumberFormat="1" applyFont="1" applyBorder="1" applyAlignment="1">
      <alignment horizontal="center" vertical="center" shrinkToFit="1"/>
    </xf>
    <xf numFmtId="165" fontId="3" fillId="0" borderId="10" xfId="0" applyNumberFormat="1" applyFont="1" applyBorder="1" applyAlignment="1">
      <alignment horizontal="center" vertical="center" shrinkToFit="1"/>
    </xf>
    <xf numFmtId="165" fontId="3" fillId="0" borderId="16" xfId="0" applyNumberFormat="1" applyFont="1" applyBorder="1" applyAlignment="1">
      <alignment horizontal="center" vertical="center" shrinkToFit="1"/>
    </xf>
    <xf numFmtId="165" fontId="3" fillId="2" borderId="8" xfId="0" applyNumberFormat="1" applyFont="1" applyFill="1" applyBorder="1" applyAlignment="1">
      <alignment horizontal="center" vertical="center" shrinkToFit="1"/>
    </xf>
    <xf numFmtId="166" fontId="3" fillId="2" borderId="8" xfId="0" applyNumberFormat="1" applyFont="1" applyFill="1" applyBorder="1" applyAlignment="1">
      <alignment horizontal="center" vertical="center" shrinkToFit="1"/>
    </xf>
    <xf numFmtId="0" fontId="3" fillId="2" borderId="85" xfId="0" applyNumberFormat="1" applyFont="1" applyFill="1" applyBorder="1" applyAlignment="1">
      <alignment horizontal="center" vertical="center" shrinkToFit="1"/>
    </xf>
    <xf numFmtId="2" fontId="3" fillId="2" borderId="85" xfId="0" applyNumberFormat="1" applyFont="1" applyFill="1" applyBorder="1" applyAlignment="1">
      <alignment horizontal="center" vertical="center"/>
    </xf>
    <xf numFmtId="2" fontId="3" fillId="2" borderId="85" xfId="0" applyNumberFormat="1" applyFont="1" applyFill="1" applyBorder="1" applyAlignment="1">
      <alignment horizontal="center" vertical="center" shrinkToFit="1"/>
    </xf>
    <xf numFmtId="2" fontId="3" fillId="2" borderId="85" xfId="0" applyNumberFormat="1" applyFont="1" applyFill="1" applyBorder="1" applyAlignment="1">
      <alignment vertical="top"/>
    </xf>
    <xf numFmtId="2" fontId="3" fillId="2" borderId="86" xfId="0" applyNumberFormat="1" applyFont="1" applyFill="1" applyBorder="1" applyAlignment="1">
      <alignment vertical="top" shrinkToFit="1"/>
    </xf>
    <xf numFmtId="2" fontId="3" fillId="2" borderId="35" xfId="0" applyNumberFormat="1" applyFont="1" applyFill="1" applyBorder="1" applyAlignment="1">
      <alignment vertical="center" shrinkToFit="1"/>
    </xf>
    <xf numFmtId="2" fontId="11" fillId="0" borderId="31" xfId="0" applyNumberFormat="1" applyFont="1" applyBorder="1" applyAlignment="1">
      <alignment vertical="top"/>
    </xf>
    <xf numFmtId="0" fontId="3" fillId="2" borderId="82" xfId="0" applyNumberFormat="1" applyFont="1" applyFill="1" applyBorder="1" applyAlignment="1">
      <alignment horizontal="center" vertical="center" shrinkToFit="1"/>
    </xf>
    <xf numFmtId="2" fontId="3" fillId="2" borderId="82" xfId="0" applyNumberFormat="1" applyFont="1" applyFill="1" applyBorder="1" applyAlignment="1">
      <alignment horizontal="center" vertical="center" shrinkToFit="1"/>
    </xf>
    <xf numFmtId="2" fontId="3" fillId="2" borderId="82" xfId="0" applyNumberFormat="1" applyFont="1" applyFill="1" applyBorder="1" applyAlignment="1">
      <alignment vertical="top" shrinkToFit="1"/>
    </xf>
    <xf numFmtId="2" fontId="3" fillId="2" borderId="83" xfId="0" applyNumberFormat="1" applyFont="1" applyFill="1" applyBorder="1" applyAlignment="1">
      <alignment vertical="top" shrinkToFit="1"/>
    </xf>
    <xf numFmtId="167" fontId="3" fillId="2" borderId="14" xfId="0" applyNumberFormat="1" applyFont="1" applyFill="1" applyBorder="1" applyAlignment="1">
      <alignment vertical="top"/>
    </xf>
    <xf numFmtId="2" fontId="3" fillId="2" borderId="16" xfId="0" applyNumberFormat="1" applyFont="1" applyFill="1" applyBorder="1" applyAlignment="1">
      <alignment horizontal="center" vertical="center" shrinkToFit="1"/>
    </xf>
    <xf numFmtId="49" fontId="11" fillId="0" borderId="87" xfId="0" applyNumberFormat="1" applyFont="1" applyBorder="1" applyAlignment="1">
      <alignment vertical="top" wrapText="1"/>
    </xf>
    <xf numFmtId="2" fontId="3" fillId="0" borderId="3" xfId="0" applyNumberFormat="1" applyFont="1" applyFill="1" applyBorder="1" applyAlignment="1">
      <alignment vertical="top" shrinkToFit="1"/>
    </xf>
    <xf numFmtId="49" fontId="11" fillId="0" borderId="88" xfId="0" applyNumberFormat="1" applyFont="1" applyBorder="1" applyAlignment="1">
      <alignment vertical="top" wrapText="1"/>
    </xf>
    <xf numFmtId="168" fontId="3" fillId="0" borderId="0" xfId="0" applyNumberFormat="1" applyFont="1" applyBorder="1" applyAlignment="1">
      <alignment horizontal="center" vertical="center" shrinkToFit="1"/>
    </xf>
    <xf numFmtId="164" fontId="3" fillId="0" borderId="0" xfId="0" applyNumberFormat="1" applyFont="1" applyBorder="1" applyAlignment="1">
      <alignment vertical="top"/>
    </xf>
    <xf numFmtId="165" fontId="3" fillId="2" borderId="10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 shrinkToFit="1"/>
    </xf>
    <xf numFmtId="164" fontId="3" fillId="0" borderId="18" xfId="0" applyNumberFormat="1" applyFont="1" applyBorder="1" applyAlignment="1">
      <alignment vertical="top" shrinkToFit="1"/>
    </xf>
    <xf numFmtId="49" fontId="2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vertical="top"/>
    </xf>
    <xf numFmtId="2" fontId="3" fillId="0" borderId="18" xfId="0" applyNumberFormat="1" applyFont="1" applyFill="1" applyBorder="1" applyAlignment="1">
      <alignment horizontal="center" vertical="center" shrinkToFit="1"/>
    </xf>
    <xf numFmtId="2" fontId="3" fillId="0" borderId="18" xfId="0" applyNumberFormat="1" applyFont="1" applyFill="1" applyBorder="1" applyAlignment="1">
      <alignment vertical="top" shrinkToFit="1"/>
    </xf>
    <xf numFmtId="49" fontId="2" fillId="2" borderId="8" xfId="0" applyNumberFormat="1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vertical="top"/>
    </xf>
    <xf numFmtId="49" fontId="3" fillId="2" borderId="16" xfId="0" applyNumberFormat="1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vertical="top"/>
    </xf>
    <xf numFmtId="49" fontId="2" fillId="0" borderId="0" xfId="0" applyNumberFormat="1" applyFont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 shrinkToFit="1"/>
    </xf>
    <xf numFmtId="2" fontId="3" fillId="0" borderId="30" xfId="0" applyNumberFormat="1" applyFont="1" applyFill="1" applyBorder="1" applyAlignment="1">
      <alignment vertical="top"/>
    </xf>
    <xf numFmtId="2" fontId="3" fillId="0" borderId="2" xfId="0" applyNumberFormat="1" applyFont="1" applyFill="1" applyBorder="1" applyAlignment="1">
      <alignment vertical="top" shrinkToFit="1"/>
    </xf>
    <xf numFmtId="2" fontId="3" fillId="0" borderId="14" xfId="0" applyNumberFormat="1" applyFont="1" applyFill="1" applyBorder="1" applyAlignment="1">
      <alignment vertical="top"/>
    </xf>
    <xf numFmtId="2" fontId="3" fillId="0" borderId="31" xfId="0" applyNumberFormat="1" applyFont="1" applyFill="1" applyBorder="1" applyAlignment="1">
      <alignment vertical="top"/>
    </xf>
    <xf numFmtId="2" fontId="3" fillId="0" borderId="18" xfId="0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top" wrapText="1"/>
    </xf>
    <xf numFmtId="0" fontId="49" fillId="0" borderId="10" xfId="0" applyFont="1" applyBorder="1" applyAlignment="1">
      <alignment horizontal="left" vertical="top" wrapText="1"/>
    </xf>
    <xf numFmtId="164" fontId="3" fillId="0" borderId="0" xfId="0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vertical="top" shrinkToFit="1"/>
    </xf>
    <xf numFmtId="49" fontId="13" fillId="0" borderId="13" xfId="0" applyNumberFormat="1" applyFont="1" applyBorder="1" applyAlignment="1">
      <alignment horizontal="left" vertical="top" wrapText="1"/>
    </xf>
    <xf numFmtId="2" fontId="3" fillId="0" borderId="60" xfId="0" applyNumberFormat="1" applyFont="1" applyBorder="1" applyAlignment="1">
      <alignment horizontal="center" vertical="center" shrinkToFit="1"/>
    </xf>
    <xf numFmtId="0" fontId="4" fillId="0" borderId="4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 shrinkToFit="1"/>
    </xf>
    <xf numFmtId="2" fontId="4" fillId="0" borderId="0" xfId="0" applyNumberFormat="1" applyFont="1" applyBorder="1" applyAlignment="1">
      <alignment vertical="top"/>
    </xf>
    <xf numFmtId="2" fontId="4" fillId="0" borderId="0" xfId="0" applyNumberFormat="1" applyFont="1" applyBorder="1" applyAlignment="1">
      <alignment vertical="top" shrinkToFit="1"/>
    </xf>
    <xf numFmtId="2" fontId="1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horizontal="center" vertical="center" shrinkToFit="1"/>
    </xf>
    <xf numFmtId="2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 shrinkToFit="1"/>
    </xf>
    <xf numFmtId="2" fontId="4" fillId="0" borderId="37" xfId="0" applyNumberFormat="1" applyFont="1" applyBorder="1" applyAlignment="1">
      <alignment vertical="center" shrinkToFit="1"/>
    </xf>
    <xf numFmtId="0" fontId="7" fillId="0" borderId="14" xfId="0" applyFont="1" applyFill="1" applyBorder="1" applyAlignment="1">
      <alignment horizontal="center"/>
    </xf>
    <xf numFmtId="164" fontId="3" fillId="0" borderId="10" xfId="0" applyNumberFormat="1" applyFont="1" applyBorder="1" applyAlignment="1">
      <alignment horizontal="center" vertical="center" shrinkToFit="1"/>
    </xf>
    <xf numFmtId="0" fontId="7" fillId="0" borderId="8" xfId="0" applyNumberFormat="1" applyFont="1" applyBorder="1" applyAlignment="1">
      <alignment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6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3" fillId="2" borderId="8" xfId="0" applyNumberFormat="1" applyFont="1" applyFill="1" applyBorder="1" applyAlignment="1">
      <alignment horizontal="left" vertical="top" wrapText="1"/>
    </xf>
    <xf numFmtId="49" fontId="13" fillId="2" borderId="10" xfId="0" applyNumberFormat="1" applyFont="1" applyFill="1" applyBorder="1" applyAlignment="1">
      <alignment horizontal="left" vertical="top" wrapText="1"/>
    </xf>
    <xf numFmtId="49" fontId="13" fillId="2" borderId="16" xfId="0" applyNumberFormat="1" applyFont="1" applyFill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2" borderId="16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49" fontId="11" fillId="0" borderId="49" xfId="0" applyNumberFormat="1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shrinkToFit="1"/>
    </xf>
    <xf numFmtId="0" fontId="3" fillId="0" borderId="14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 shrinkToFi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vertical="top" shrinkToFit="1"/>
    </xf>
    <xf numFmtId="2" fontId="3" fillId="0" borderId="27" xfId="0" applyNumberFormat="1" applyFont="1" applyFill="1" applyBorder="1" applyAlignment="1">
      <alignment vertical="top"/>
    </xf>
    <xf numFmtId="2" fontId="3" fillId="0" borderId="10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0" fontId="49" fillId="0" borderId="10" xfId="0" applyFont="1" applyFill="1" applyBorder="1" applyAlignment="1">
      <alignment horizontal="left" vertical="top" wrapText="1"/>
    </xf>
    <xf numFmtId="49" fontId="13" fillId="0" borderId="10" xfId="0" applyNumberFormat="1" applyFont="1" applyFill="1" applyBorder="1" applyAlignment="1">
      <alignment horizontal="left" vertical="top" wrapText="1"/>
    </xf>
    <xf numFmtId="49" fontId="13" fillId="0" borderId="16" xfId="0" applyNumberFormat="1" applyFont="1" applyFill="1" applyBorder="1" applyAlignment="1">
      <alignment horizontal="left" vertical="top" wrapText="1"/>
    </xf>
    <xf numFmtId="0" fontId="3" fillId="0" borderId="31" xfId="0" applyNumberFormat="1" applyFont="1" applyBorder="1" applyAlignment="1">
      <alignment horizontal="center" vertical="center"/>
    </xf>
    <xf numFmtId="49" fontId="11" fillId="0" borderId="91" xfId="0" applyNumberFormat="1" applyFont="1" applyBorder="1" applyAlignment="1">
      <alignment horizontal="left" vertical="top" wrapText="1"/>
    </xf>
    <xf numFmtId="2" fontId="3" fillId="0" borderId="82" xfId="0" applyNumberFormat="1" applyFont="1" applyFill="1" applyBorder="1" applyAlignment="1">
      <alignment vertical="top" shrinkToFit="1"/>
    </xf>
    <xf numFmtId="49" fontId="3" fillId="0" borderId="16" xfId="0" applyNumberFormat="1" applyFont="1" applyBorder="1" applyAlignment="1">
      <alignment horizontal="center" vertical="top" wrapText="1"/>
    </xf>
    <xf numFmtId="2" fontId="3" fillId="0" borderId="14" xfId="0" applyNumberFormat="1" applyFont="1" applyFill="1" applyBorder="1" applyAlignment="1">
      <alignment vertical="top" shrinkToFit="1"/>
    </xf>
    <xf numFmtId="167" fontId="3" fillId="0" borderId="0" xfId="0" applyNumberFormat="1" applyFont="1" applyBorder="1" applyAlignment="1">
      <alignment vertical="top"/>
    </xf>
    <xf numFmtId="0" fontId="3" fillId="0" borderId="26" xfId="0" applyNumberFormat="1" applyFont="1" applyBorder="1" applyAlignment="1">
      <alignment horizontal="center" vertical="top" shrinkToFit="1"/>
    </xf>
    <xf numFmtId="49" fontId="13" fillId="0" borderId="16" xfId="0" applyNumberFormat="1" applyFont="1" applyBorder="1" applyAlignment="1">
      <alignment vertical="top" wrapText="1"/>
    </xf>
    <xf numFmtId="165" fontId="3" fillId="2" borderId="16" xfId="0" applyNumberFormat="1" applyFont="1" applyFill="1" applyBorder="1" applyAlignment="1">
      <alignment horizontal="center" vertical="center" shrinkToFit="1"/>
    </xf>
    <xf numFmtId="49" fontId="13" fillId="0" borderId="10" xfId="0" applyNumberFormat="1" applyFont="1" applyBorder="1" applyAlignment="1">
      <alignment vertical="top" wrapText="1"/>
    </xf>
    <xf numFmtId="0" fontId="3" fillId="0" borderId="85" xfId="0" applyNumberFormat="1" applyFont="1" applyBorder="1" applyAlignment="1">
      <alignment horizontal="center" vertical="center" shrinkToFit="1"/>
    </xf>
    <xf numFmtId="2" fontId="3" fillId="0" borderId="93" xfId="0" applyNumberFormat="1" applyFont="1" applyBorder="1" applyAlignment="1">
      <alignment horizontal="center" vertical="center" shrinkToFit="1"/>
    </xf>
    <xf numFmtId="0" fontId="4" fillId="0" borderId="6" xfId="0" applyNumberFormat="1" applyFont="1" applyBorder="1" applyAlignment="1">
      <alignment horizontal="center" vertical="top"/>
    </xf>
    <xf numFmtId="2" fontId="4" fillId="0" borderId="2" xfId="0" applyNumberFormat="1" applyFont="1" applyBorder="1" applyAlignment="1">
      <alignment vertical="center" shrinkToFit="1"/>
    </xf>
    <xf numFmtId="2" fontId="11" fillId="2" borderId="14" xfId="0" applyNumberFormat="1" applyFont="1" applyFill="1" applyBorder="1" applyAlignment="1">
      <alignment vertical="top"/>
    </xf>
    <xf numFmtId="0" fontId="3" fillId="2" borderId="14" xfId="0" applyNumberFormat="1" applyFont="1" applyFill="1" applyBorder="1" applyAlignment="1">
      <alignment horizontal="center" vertical="center" shrinkToFit="1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15" xfId="0" applyNumberFormat="1" applyFont="1" applyFill="1" applyBorder="1" applyAlignment="1">
      <alignment vertical="top" shrinkToFit="1"/>
    </xf>
    <xf numFmtId="0" fontId="3" fillId="0" borderId="6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vertical="top"/>
    </xf>
    <xf numFmtId="0" fontId="11" fillId="0" borderId="7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 shrinkToFit="1"/>
    </xf>
    <xf numFmtId="0" fontId="3" fillId="0" borderId="3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shrinkToFit="1"/>
    </xf>
    <xf numFmtId="49" fontId="11" fillId="0" borderId="80" xfId="0" applyNumberFormat="1" applyFont="1" applyBorder="1" applyAlignment="1">
      <alignment horizontal="left" vertical="top" wrapText="1"/>
    </xf>
    <xf numFmtId="0" fontId="3" fillId="0" borderId="94" xfId="0" applyNumberFormat="1" applyFont="1" applyBorder="1" applyAlignment="1">
      <alignment horizontal="center" vertical="center" shrinkToFit="1"/>
    </xf>
    <xf numFmtId="2" fontId="3" fillId="0" borderId="94" xfId="0" applyNumberFormat="1" applyFont="1" applyBorder="1" applyAlignment="1">
      <alignment horizontal="center" vertical="center" shrinkToFit="1"/>
    </xf>
    <xf numFmtId="2" fontId="3" fillId="0" borderId="94" xfId="0" applyNumberFormat="1" applyFont="1" applyBorder="1" applyAlignment="1">
      <alignment vertical="top" shrinkToFit="1"/>
    </xf>
    <xf numFmtId="2" fontId="3" fillId="0" borderId="95" xfId="0" applyNumberFormat="1" applyFont="1" applyBorder="1" applyAlignment="1">
      <alignment vertical="top" shrinkToFit="1"/>
    </xf>
    <xf numFmtId="2" fontId="50" fillId="2" borderId="8" xfId="0" applyNumberFormat="1" applyFont="1" applyFill="1" applyBorder="1" applyAlignment="1">
      <alignment horizontal="center" vertical="center" shrinkToFit="1"/>
    </xf>
    <xf numFmtId="2" fontId="3" fillId="0" borderId="85" xfId="0" applyNumberFormat="1" applyFont="1" applyBorder="1" applyAlignment="1">
      <alignment horizontal="center" vertical="center"/>
    </xf>
    <xf numFmtId="2" fontId="3" fillId="0" borderId="85" xfId="0" applyNumberFormat="1" applyFont="1" applyBorder="1" applyAlignment="1">
      <alignment horizontal="center" vertical="center" shrinkToFit="1"/>
    </xf>
    <xf numFmtId="2" fontId="3" fillId="0" borderId="85" xfId="0" applyNumberFormat="1" applyFont="1" applyBorder="1" applyAlignment="1">
      <alignment vertical="top"/>
    </xf>
    <xf numFmtId="2" fontId="3" fillId="0" borderId="86" xfId="0" applyNumberFormat="1" applyFont="1" applyBorder="1" applyAlignment="1">
      <alignment vertical="top" shrinkToFit="1"/>
    </xf>
    <xf numFmtId="0" fontId="3" fillId="0" borderId="15" xfId="0" applyNumberFormat="1" applyFont="1" applyBorder="1" applyAlignment="1">
      <alignment horizontal="center" vertical="top"/>
    </xf>
    <xf numFmtId="0" fontId="3" fillId="0" borderId="14" xfId="0" applyNumberFormat="1" applyFont="1" applyBorder="1" applyAlignment="1">
      <alignment horizontal="center" vertical="top"/>
    </xf>
    <xf numFmtId="0" fontId="11" fillId="0" borderId="16" xfId="0" applyNumberFormat="1" applyFont="1" applyBorder="1" applyAlignment="1">
      <alignment horizontal="center" vertical="top"/>
    </xf>
    <xf numFmtId="0" fontId="11" fillId="0" borderId="16" xfId="0" applyNumberFormat="1" applyFont="1" applyBorder="1" applyAlignment="1">
      <alignment horizontal="left" vertical="top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16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shrinkToFit="1"/>
    </xf>
    <xf numFmtId="2" fontId="3" fillId="0" borderId="32" xfId="0" applyNumberFormat="1" applyFont="1" applyFill="1" applyBorder="1" applyAlignment="1">
      <alignment vertical="top"/>
    </xf>
    <xf numFmtId="2" fontId="11" fillId="0" borderId="1" xfId="0" applyNumberFormat="1" applyFont="1" applyFill="1" applyBorder="1" applyAlignment="1">
      <alignment vertical="top"/>
    </xf>
    <xf numFmtId="2" fontId="3" fillId="0" borderId="13" xfId="0" applyNumberFormat="1" applyFont="1" applyFill="1" applyBorder="1" applyAlignment="1">
      <alignment vertical="top"/>
    </xf>
    <xf numFmtId="2" fontId="3" fillId="0" borderId="15" xfId="0" applyNumberFormat="1" applyFont="1" applyFill="1" applyBorder="1" applyAlignment="1">
      <alignment vertical="top"/>
    </xf>
    <xf numFmtId="2" fontId="11" fillId="0" borderId="2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center" vertical="center" shrinkToFit="1"/>
    </xf>
    <xf numFmtId="2" fontId="3" fillId="0" borderId="9" xfId="0" applyNumberFormat="1" applyFont="1" applyFill="1" applyBorder="1" applyAlignment="1">
      <alignment vertical="top" shrinkToFit="1"/>
    </xf>
    <xf numFmtId="2" fontId="1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center" vertical="center" shrinkToFit="1"/>
    </xf>
    <xf numFmtId="2" fontId="3" fillId="0" borderId="13" xfId="0" applyNumberFormat="1" applyFont="1" applyFill="1" applyBorder="1" applyAlignment="1">
      <alignment vertical="top" shrinkToFit="1"/>
    </xf>
    <xf numFmtId="165" fontId="3" fillId="0" borderId="1" xfId="0" applyNumberFormat="1" applyFont="1" applyFill="1" applyBorder="1" applyAlignment="1">
      <alignment vertical="top" shrinkToFit="1"/>
    </xf>
    <xf numFmtId="165" fontId="3" fillId="0" borderId="1" xfId="0" applyNumberFormat="1" applyFont="1" applyFill="1" applyBorder="1" applyAlignment="1">
      <alignment vertical="top"/>
    </xf>
    <xf numFmtId="165" fontId="3" fillId="0" borderId="30" xfId="0" applyNumberFormat="1" applyFont="1" applyFill="1" applyBorder="1" applyAlignment="1">
      <alignment vertical="top"/>
    </xf>
    <xf numFmtId="0" fontId="3" fillId="0" borderId="2" xfId="0" applyNumberFormat="1" applyFont="1" applyFill="1" applyBorder="1" applyAlignment="1">
      <alignment horizontal="center" vertical="center" shrinkToFit="1"/>
    </xf>
    <xf numFmtId="49" fontId="11" fillId="0" borderId="91" xfId="0" applyNumberFormat="1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horizontal="left" vertical="top" wrapText="1"/>
    </xf>
    <xf numFmtId="0" fontId="3" fillId="0" borderId="20" xfId="0" applyNumberFormat="1" applyFont="1" applyFill="1" applyBorder="1" applyAlignment="1">
      <alignment horizontal="center" vertical="center" shrinkToFit="1"/>
    </xf>
    <xf numFmtId="2" fontId="3" fillId="0" borderId="20" xfId="0" applyNumberFormat="1" applyFont="1" applyFill="1" applyBorder="1" applyAlignment="1">
      <alignment horizontal="center" vertical="center" shrinkToFit="1"/>
    </xf>
    <xf numFmtId="2" fontId="3" fillId="0" borderId="20" xfId="0" applyNumberFormat="1" applyFont="1" applyFill="1" applyBorder="1" applyAlignment="1">
      <alignment vertical="top" shrinkToFit="1"/>
    </xf>
    <xf numFmtId="49" fontId="11" fillId="0" borderId="17" xfId="0" applyNumberFormat="1" applyFont="1" applyFill="1" applyBorder="1" applyAlignment="1">
      <alignment horizontal="left" vertical="top" wrapText="1"/>
    </xf>
    <xf numFmtId="0" fontId="3" fillId="0" borderId="18" xfId="0" applyNumberFormat="1" applyFont="1" applyFill="1" applyBorder="1" applyAlignment="1">
      <alignment horizontal="center" vertical="center" shrinkToFit="1"/>
    </xf>
    <xf numFmtId="164" fontId="3" fillId="0" borderId="21" xfId="0" applyNumberFormat="1" applyFont="1" applyBorder="1" applyAlignment="1">
      <alignment vertical="top" shrinkToFit="1"/>
    </xf>
    <xf numFmtId="0" fontId="3" fillId="0" borderId="82" xfId="0" applyNumberFormat="1" applyFont="1" applyFill="1" applyBorder="1" applyAlignment="1">
      <alignment horizontal="center" vertical="center" shrinkToFit="1"/>
    </xf>
    <xf numFmtId="2" fontId="3" fillId="0" borderId="82" xfId="0" applyNumberFormat="1" applyFont="1" applyFill="1" applyBorder="1" applyAlignment="1">
      <alignment horizontal="center" vertical="center" shrinkToFit="1"/>
    </xf>
    <xf numFmtId="164" fontId="3" fillId="0" borderId="7" xfId="0" applyNumberFormat="1" applyFont="1" applyBorder="1" applyAlignment="1">
      <alignment horizontal="center" vertical="center" shrinkToFit="1"/>
    </xf>
    <xf numFmtId="49" fontId="11" fillId="0" borderId="0" xfId="0" applyNumberFormat="1" applyFont="1" applyFill="1" applyBorder="1" applyAlignment="1">
      <alignment horizontal="left" vertical="top" wrapText="1"/>
    </xf>
    <xf numFmtId="2" fontId="3" fillId="0" borderId="83" xfId="0" applyNumberFormat="1" applyFont="1" applyFill="1" applyBorder="1" applyAlignment="1">
      <alignment vertical="top" shrinkToFit="1"/>
    </xf>
    <xf numFmtId="49" fontId="11" fillId="0" borderId="87" xfId="0" applyNumberFormat="1" applyFont="1" applyFill="1" applyBorder="1" applyAlignment="1">
      <alignment vertical="top" wrapText="1"/>
    </xf>
    <xf numFmtId="49" fontId="11" fillId="0" borderId="92" xfId="0" applyNumberFormat="1" applyFont="1" applyFill="1" applyBorder="1" applyAlignment="1">
      <alignment vertical="top" wrapText="1"/>
    </xf>
    <xf numFmtId="49" fontId="11" fillId="0" borderId="31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horizontal="center" vertical="center" shrinkToFit="1"/>
    </xf>
    <xf numFmtId="2" fontId="3" fillId="0" borderId="49" xfId="0" applyNumberFormat="1" applyFont="1" applyFill="1" applyBorder="1" applyAlignment="1">
      <alignment horizontal="center" vertical="center" shrinkToFit="1"/>
    </xf>
    <xf numFmtId="0" fontId="3" fillId="0" borderId="52" xfId="0" applyNumberFormat="1" applyFont="1" applyFill="1" applyBorder="1" applyAlignment="1">
      <alignment horizontal="center" vertical="center" shrinkToFi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49" fontId="11" fillId="0" borderId="49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3" fillId="0" borderId="16" xfId="0" applyNumberFormat="1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49" fontId="11" fillId="0" borderId="49" xfId="0" applyNumberFormat="1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16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2" borderId="33" xfId="0" applyNumberFormat="1" applyFont="1" applyFill="1" applyBorder="1" applyAlignment="1">
      <alignment horizontal="center" vertical="center" shrinkToFit="1"/>
    </xf>
    <xf numFmtId="49" fontId="11" fillId="2" borderId="49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49" fontId="13" fillId="0" borderId="8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6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34" xfId="0" applyNumberFormat="1" applyFont="1" applyBorder="1" applyAlignment="1">
      <alignment horizontal="center" vertical="center" shrinkToFit="1"/>
    </xf>
    <xf numFmtId="49" fontId="11" fillId="2" borderId="49" xfId="0" applyNumberFormat="1" applyFont="1" applyFill="1" applyBorder="1" applyAlignment="1">
      <alignment horizontal="left" vertical="top" wrapText="1"/>
    </xf>
    <xf numFmtId="49" fontId="11" fillId="2" borderId="50" xfId="0" applyNumberFormat="1" applyFont="1" applyFill="1" applyBorder="1" applyAlignment="1">
      <alignment horizontal="left" vertical="top" wrapText="1"/>
    </xf>
    <xf numFmtId="49" fontId="11" fillId="0" borderId="49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2" fontId="3" fillId="2" borderId="0" xfId="0" applyNumberFormat="1" applyFont="1" applyFill="1" applyAlignment="1">
      <alignment vertical="top" shrinkToFit="1"/>
    </xf>
    <xf numFmtId="2" fontId="3" fillId="2" borderId="0" xfId="0" applyNumberFormat="1" applyFont="1" applyFill="1" applyAlignment="1">
      <alignment vertical="top"/>
    </xf>
    <xf numFmtId="0" fontId="3" fillId="0" borderId="24" xfId="0" applyNumberFormat="1" applyFont="1" applyBorder="1" applyAlignment="1">
      <alignment horizontal="center" vertical="top"/>
    </xf>
    <xf numFmtId="0" fontId="3" fillId="0" borderId="32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  <xf numFmtId="0" fontId="11" fillId="0" borderId="8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 shrinkToFit="1"/>
    </xf>
    <xf numFmtId="49" fontId="13" fillId="2" borderId="8" xfId="0" applyNumberFormat="1" applyFont="1" applyFill="1" applyBorder="1" applyAlignment="1">
      <alignment vertical="top" wrapText="1"/>
    </xf>
    <xf numFmtId="49" fontId="13" fillId="2" borderId="10" xfId="0" applyNumberFormat="1" applyFont="1" applyFill="1" applyBorder="1" applyAlignment="1">
      <alignment vertical="top" wrapText="1"/>
    </xf>
    <xf numFmtId="49" fontId="13" fillId="2" borderId="16" xfId="0" applyNumberFormat="1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 shrinkToFit="1"/>
    </xf>
    <xf numFmtId="2" fontId="4" fillId="0" borderId="6" xfId="0" applyNumberFormat="1" applyFont="1" applyBorder="1" applyAlignment="1">
      <alignment vertical="center" shrinkToFit="1"/>
    </xf>
    <xf numFmtId="0" fontId="3" fillId="0" borderId="27" xfId="0" applyNumberFormat="1" applyFont="1" applyBorder="1" applyAlignment="1">
      <alignment vertical="top"/>
    </xf>
    <xf numFmtId="164" fontId="3" fillId="2" borderId="82" xfId="0" applyNumberFormat="1" applyFont="1" applyFill="1" applyBorder="1" applyAlignment="1">
      <alignment vertical="top" shrinkToFi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49" fontId="11" fillId="0" borderId="49" xfId="0" applyNumberFormat="1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16" xfId="0" applyNumberFormat="1" applyFont="1" applyBorder="1" applyAlignment="1">
      <alignment horizontal="center" vertical="center" shrinkToFit="1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2" borderId="33" xfId="0" applyNumberFormat="1" applyFont="1" applyFill="1" applyBorder="1" applyAlignment="1">
      <alignment horizontal="center" vertical="center" shrinkToFit="1"/>
    </xf>
    <xf numFmtId="0" fontId="11" fillId="0" borderId="16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1" fillId="2" borderId="49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2" fontId="3" fillId="2" borderId="16" xfId="0" applyNumberFormat="1" applyFont="1" applyFill="1" applyBorder="1" applyAlignment="1">
      <alignment horizontal="center" vertical="center" shrinkToFit="1"/>
    </xf>
    <xf numFmtId="49" fontId="11" fillId="2" borderId="50" xfId="0" applyNumberFormat="1" applyFont="1" applyFill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28" xfId="0" applyNumberFormat="1" applyFont="1" applyBorder="1" applyAlignment="1">
      <alignment vertical="top"/>
    </xf>
    <xf numFmtId="0" fontId="3" fillId="0" borderId="27" xfId="0" applyNumberFormat="1" applyFont="1" applyBorder="1" applyAlignment="1">
      <alignment horizontal="center" vertical="center"/>
    </xf>
    <xf numFmtId="0" fontId="3" fillId="2" borderId="94" xfId="0" applyNumberFormat="1" applyFont="1" applyFill="1" applyBorder="1" applyAlignment="1">
      <alignment horizontal="center" vertical="center" shrinkToFit="1"/>
    </xf>
    <xf numFmtId="2" fontId="3" fillId="2" borderId="94" xfId="0" applyNumberFormat="1" applyFont="1" applyFill="1" applyBorder="1" applyAlignment="1">
      <alignment horizontal="center" vertical="center" shrinkToFit="1"/>
    </xf>
    <xf numFmtId="2" fontId="3" fillId="2" borderId="94" xfId="0" applyNumberFormat="1" applyFont="1" applyFill="1" applyBorder="1" applyAlignment="1">
      <alignment vertical="top" shrinkToFit="1"/>
    </xf>
    <xf numFmtId="2" fontId="3" fillId="2" borderId="95" xfId="0" applyNumberFormat="1" applyFont="1" applyFill="1" applyBorder="1" applyAlignment="1">
      <alignment vertical="top" shrinkToFit="1"/>
    </xf>
    <xf numFmtId="17" fontId="3" fillId="0" borderId="14" xfId="0" applyNumberFormat="1" applyFont="1" applyBorder="1" applyAlignment="1">
      <alignment horizontal="center" vertical="top"/>
    </xf>
    <xf numFmtId="0" fontId="3" fillId="2" borderId="2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19" fillId="0" borderId="0" xfId="2" applyFont="1" applyAlignment="1">
      <alignment horizontal="left"/>
    </xf>
    <xf numFmtId="0" fontId="19" fillId="0" borderId="0" xfId="2" applyFont="1" applyAlignment="1">
      <alignment horizontal="right"/>
    </xf>
    <xf numFmtId="0" fontId="23" fillId="0" borderId="0" xfId="2" applyFont="1" applyAlignment="1">
      <alignment horizontal="left" wrapText="1"/>
    </xf>
    <xf numFmtId="0" fontId="31" fillId="0" borderId="0" xfId="2" applyFont="1" applyAlignment="1">
      <alignment horizontal="left" wrapText="1"/>
    </xf>
    <xf numFmtId="0" fontId="21" fillId="0" borderId="0" xfId="2" applyFont="1" applyAlignment="1">
      <alignment horizontal="left"/>
    </xf>
    <xf numFmtId="0" fontId="30" fillId="0" borderId="0" xfId="2" applyFont="1" applyAlignment="1">
      <alignment horizontal="center"/>
    </xf>
    <xf numFmtId="0" fontId="5" fillId="0" borderId="0" xfId="1" applyFont="1" applyAlignment="1">
      <alignment horizontal="center"/>
    </xf>
    <xf numFmtId="0" fontId="25" fillId="0" borderId="7" xfId="1" applyFont="1" applyBorder="1" applyAlignment="1">
      <alignment horizontal="center" vertical="top" wrapText="1"/>
    </xf>
    <xf numFmtId="0" fontId="24" fillId="0" borderId="7" xfId="1" applyFont="1" applyBorder="1" applyAlignment="1">
      <alignment horizontal="center" vertical="top" wrapText="1"/>
    </xf>
    <xf numFmtId="0" fontId="17" fillId="0" borderId="43" xfId="1" applyFont="1" applyBorder="1" applyAlignment="1">
      <alignment horizontal="center" vertical="top" wrapText="1"/>
    </xf>
    <xf numFmtId="0" fontId="19" fillId="0" borderId="7" xfId="1" applyFont="1" applyBorder="1" applyAlignment="1">
      <alignment horizontal="center" vertical="top" wrapText="1"/>
    </xf>
    <xf numFmtId="0" fontId="18" fillId="0" borderId="43" xfId="1" applyFont="1" applyBorder="1" applyAlignment="1">
      <alignment horizontal="center" vertical="top" wrapText="1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20" fillId="0" borderId="0" xfId="1" applyFont="1" applyBorder="1" applyAlignment="1">
      <alignment horizontal="center"/>
    </xf>
    <xf numFmtId="0" fontId="21" fillId="0" borderId="62" xfId="1" applyFont="1" applyBorder="1" applyAlignment="1">
      <alignment horizontal="center" vertical="top" wrapText="1"/>
    </xf>
    <xf numFmtId="0" fontId="21" fillId="0" borderId="43" xfId="1" applyFont="1" applyBorder="1" applyAlignment="1">
      <alignment horizontal="center" vertical="top" wrapText="1"/>
    </xf>
    <xf numFmtId="0" fontId="21" fillId="0" borderId="63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center" vertical="top" wrapText="1"/>
    </xf>
    <xf numFmtId="0" fontId="21" fillId="0" borderId="64" xfId="1" applyFont="1" applyBorder="1" applyAlignment="1">
      <alignment horizontal="center" vertical="top" wrapText="1"/>
    </xf>
    <xf numFmtId="0" fontId="21" fillId="0" borderId="44" xfId="1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left" vertical="top" wrapText="1"/>
    </xf>
    <xf numFmtId="49" fontId="13" fillId="0" borderId="16" xfId="0" applyNumberFormat="1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34" xfId="0" applyNumberFormat="1" applyFont="1" applyBorder="1" applyAlignment="1">
      <alignment horizontal="center" vertical="center" shrinkToFit="1"/>
    </xf>
    <xf numFmtId="0" fontId="0" fillId="0" borderId="16" xfId="0" applyBorder="1" applyAlignment="1">
      <alignment horizontal="left" vertical="top" wrapText="1"/>
    </xf>
    <xf numFmtId="0" fontId="0" fillId="0" borderId="10" xfId="0" applyBorder="1" applyAlignment="1">
      <alignment horizontal="center" vertical="center" shrinkToFit="1"/>
    </xf>
    <xf numFmtId="0" fontId="0" fillId="0" borderId="34" xfId="0" applyBorder="1" applyAlignment="1">
      <alignment horizontal="center" vertical="center" shrinkToFit="1"/>
    </xf>
    <xf numFmtId="49" fontId="13" fillId="0" borderId="10" xfId="0" applyNumberFormat="1" applyFont="1" applyBorder="1" applyAlignment="1">
      <alignment horizontal="left" vertical="top" wrapText="1"/>
    </xf>
    <xf numFmtId="49" fontId="11" fillId="0" borderId="49" xfId="0" applyNumberFormat="1" applyFont="1" applyBorder="1" applyAlignment="1">
      <alignment horizontal="left" vertical="top" wrapText="1"/>
    </xf>
    <xf numFmtId="49" fontId="11" fillId="0" borderId="84" xfId="0" applyNumberFormat="1" applyFont="1" applyBorder="1" applyAlignment="1">
      <alignment horizontal="left" vertical="top" wrapText="1"/>
    </xf>
    <xf numFmtId="2" fontId="3" fillId="0" borderId="16" xfId="0" applyNumberFormat="1" applyFont="1" applyBorder="1" applyAlignment="1">
      <alignment horizontal="center" vertical="center" shrinkToFit="1"/>
    </xf>
    <xf numFmtId="2" fontId="3" fillId="0" borderId="35" xfId="0" applyNumberFormat="1" applyFont="1" applyBorder="1" applyAlignment="1">
      <alignment horizontal="center" vertical="center" shrinkToFit="1"/>
    </xf>
    <xf numFmtId="49" fontId="13" fillId="2" borderId="10" xfId="0" applyNumberFormat="1" applyFont="1" applyFill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2" borderId="33" xfId="0" applyNumberFormat="1" applyFont="1" applyFill="1" applyBorder="1" applyAlignment="1">
      <alignment horizontal="center" vertical="center" shrinkToFit="1"/>
    </xf>
    <xf numFmtId="2" fontId="3" fillId="2" borderId="34" xfId="0" applyNumberFormat="1" applyFont="1" applyFill="1" applyBorder="1" applyAlignment="1">
      <alignment horizontal="center" vertical="center" shrinkToFit="1"/>
    </xf>
    <xf numFmtId="0" fontId="0" fillId="0" borderId="10" xfId="0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center" vertical="top"/>
    </xf>
    <xf numFmtId="0" fontId="11" fillId="0" borderId="16" xfId="0" applyNumberFormat="1" applyFont="1" applyBorder="1" applyAlignment="1">
      <alignment horizontal="center" vertical="top"/>
    </xf>
    <xf numFmtId="2" fontId="3" fillId="2" borderId="16" xfId="0" applyNumberFormat="1" applyFont="1" applyFill="1" applyBorder="1" applyAlignment="1">
      <alignment horizontal="center" vertical="center" shrinkToFit="1"/>
    </xf>
    <xf numFmtId="0" fontId="3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left"/>
    </xf>
    <xf numFmtId="2" fontId="35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14" fontId="32" fillId="0" borderId="0" xfId="0" applyNumberFormat="1" applyFont="1" applyFill="1" applyAlignment="1">
      <alignment horizontal="left"/>
    </xf>
    <xf numFmtId="0" fontId="33" fillId="0" borderId="0" xfId="0" applyFont="1" applyFill="1" applyAlignment="1">
      <alignment horizontal="center" vertical="center" shrinkToFit="1"/>
    </xf>
    <xf numFmtId="164" fontId="33" fillId="0" borderId="0" xfId="0" applyNumberFormat="1" applyFont="1" applyFill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33" fillId="0" borderId="0" xfId="0" applyNumberFormat="1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5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57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37" fillId="0" borderId="55" xfId="0" applyFont="1" applyBorder="1" applyAlignment="1">
      <alignment horizontal="center" vertical="center" textRotation="90" wrapText="1"/>
    </xf>
    <xf numFmtId="0" fontId="37" fillId="0" borderId="58" xfId="0" applyFont="1" applyBorder="1" applyAlignment="1">
      <alignment horizontal="center" vertical="center" textRotation="90" wrapText="1"/>
    </xf>
    <xf numFmtId="0" fontId="37" fillId="0" borderId="27" xfId="0" applyFont="1" applyBorder="1" applyAlignment="1">
      <alignment horizontal="center" vertical="center" textRotation="90" wrapText="1"/>
    </xf>
    <xf numFmtId="0" fontId="37" fillId="0" borderId="0" xfId="0" applyFont="1" applyBorder="1" applyAlignment="1">
      <alignment horizontal="center" vertical="center" textRotation="90" wrapText="1"/>
    </xf>
    <xf numFmtId="0" fontId="37" fillId="0" borderId="13" xfId="0" applyFont="1" applyBorder="1" applyAlignment="1">
      <alignment horizontal="center" vertical="center" textRotation="90" wrapText="1"/>
    </xf>
    <xf numFmtId="0" fontId="9" fillId="0" borderId="67" xfId="0" applyFont="1" applyFill="1" applyBorder="1" applyAlignment="1">
      <alignment horizontal="center" vertical="center" wrapText="1"/>
    </xf>
    <xf numFmtId="0" fontId="5" fillId="0" borderId="67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textRotation="90" wrapText="1"/>
    </xf>
    <xf numFmtId="0" fontId="37" fillId="0" borderId="27" xfId="0" applyFont="1" applyBorder="1" applyAlignment="1">
      <alignment horizontal="center" textRotation="90" wrapText="1"/>
    </xf>
    <xf numFmtId="0" fontId="37" fillId="0" borderId="31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37" fillId="0" borderId="10" xfId="0" applyFont="1" applyBorder="1" applyAlignment="1">
      <alignment horizontal="center" textRotation="90" wrapText="1"/>
    </xf>
    <xf numFmtId="0" fontId="37" fillId="0" borderId="16" xfId="0" applyFont="1" applyBorder="1" applyAlignment="1">
      <alignment horizont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6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textRotation="90" wrapText="1"/>
    </xf>
    <xf numFmtId="0" fontId="10" fillId="0" borderId="16" xfId="0" applyFont="1" applyBorder="1" applyAlignment="1">
      <alignment horizontal="center" textRotation="90" wrapText="1"/>
    </xf>
    <xf numFmtId="0" fontId="2" fillId="0" borderId="56" xfId="0" applyFont="1" applyFill="1" applyBorder="1" applyAlignment="1">
      <alignment horizontal="center" vertical="center" textRotation="90" wrapText="1"/>
    </xf>
    <xf numFmtId="0" fontId="2" fillId="0" borderId="68" xfId="0" applyFont="1" applyFill="1" applyBorder="1" applyAlignment="1">
      <alignment horizontal="center" vertical="center" textRotation="90" wrapText="1"/>
    </xf>
    <xf numFmtId="0" fontId="37" fillId="0" borderId="34" xfId="0" applyFont="1" applyBorder="1" applyAlignment="1">
      <alignment horizontal="center" textRotation="90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3" fillId="2" borderId="8" xfId="0" applyNumberFormat="1" applyFont="1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49" fontId="11" fillId="0" borderId="66" xfId="0" applyNumberFormat="1" applyFont="1" applyBorder="1" applyAlignment="1">
      <alignment horizontal="left" vertical="top" wrapText="1"/>
    </xf>
    <xf numFmtId="49" fontId="11" fillId="0" borderId="65" xfId="0" applyNumberFormat="1" applyFont="1" applyBorder="1" applyAlignment="1">
      <alignment horizontal="left" vertical="top" wrapText="1"/>
    </xf>
    <xf numFmtId="49" fontId="13" fillId="2" borderId="16" xfId="0" applyNumberFormat="1" applyFont="1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center" vertical="center" shrinkToFit="1"/>
    </xf>
    <xf numFmtId="0" fontId="0" fillId="2" borderId="34" xfId="0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49" fontId="11" fillId="2" borderId="49" xfId="0" applyNumberFormat="1" applyFont="1" applyFill="1" applyBorder="1" applyAlignment="1">
      <alignment horizontal="left" vertical="top" wrapText="1"/>
    </xf>
    <xf numFmtId="49" fontId="11" fillId="2" borderId="65" xfId="0" applyNumberFormat="1" applyFont="1" applyFill="1" applyBorder="1" applyAlignment="1">
      <alignment horizontal="left" vertical="top" wrapText="1"/>
    </xf>
    <xf numFmtId="49" fontId="11" fillId="2" borderId="84" xfId="0" applyNumberFormat="1" applyFont="1" applyFill="1" applyBorder="1" applyAlignment="1">
      <alignment horizontal="left" vertical="top" wrapText="1"/>
    </xf>
    <xf numFmtId="49" fontId="11" fillId="2" borderId="50" xfId="0" applyNumberFormat="1" applyFont="1" applyFill="1" applyBorder="1" applyAlignment="1">
      <alignment horizontal="left" vertical="top" wrapText="1"/>
    </xf>
    <xf numFmtId="49" fontId="11" fillId="2" borderId="66" xfId="0" applyNumberFormat="1" applyFont="1" applyFill="1" applyBorder="1" applyAlignment="1">
      <alignment horizontal="left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6" xfId="0" applyNumberFormat="1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/>
    </xf>
    <xf numFmtId="49" fontId="13" fillId="0" borderId="8" xfId="0" applyNumberFormat="1" applyFont="1" applyFill="1" applyBorder="1" applyAlignment="1">
      <alignment horizontal="left" vertical="top" wrapText="1"/>
    </xf>
    <xf numFmtId="49" fontId="13" fillId="0" borderId="16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13" fillId="0" borderId="10" xfId="0" applyNumberFormat="1" applyFont="1" applyFill="1" applyBorder="1" applyAlignment="1">
      <alignment horizontal="left" vertical="top" wrapText="1"/>
    </xf>
    <xf numFmtId="0" fontId="35" fillId="0" borderId="1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9" fillId="0" borderId="89" xfId="0" applyFont="1" applyFill="1" applyBorder="1" applyAlignment="1">
      <alignment horizontal="center" vertical="center" wrapText="1"/>
    </xf>
    <xf numFmtId="0" fontId="9" fillId="0" borderId="9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6" xfId="0" applyFont="1" applyFill="1" applyBorder="1" applyAlignment="1">
      <alignment horizontal="center" vertical="center" textRotation="90" wrapText="1"/>
    </xf>
    <xf numFmtId="0" fontId="2" fillId="0" borderId="34" xfId="0" applyFont="1" applyFill="1" applyBorder="1" applyAlignment="1">
      <alignment horizontal="center" vertical="center" textRotation="90" wrapText="1"/>
    </xf>
    <xf numFmtId="0" fontId="2" fillId="0" borderId="35" xfId="0" applyFont="1" applyFill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11" fillId="0" borderId="49" xfId="0" applyNumberFormat="1" applyFont="1" applyFill="1" applyBorder="1" applyAlignment="1">
      <alignment horizontal="left" vertical="top" wrapText="1"/>
    </xf>
    <xf numFmtId="49" fontId="11" fillId="0" borderId="65" xfId="0" applyNumberFormat="1" applyFont="1" applyFill="1" applyBorder="1" applyAlignment="1">
      <alignment horizontal="left" vertical="top" wrapText="1"/>
    </xf>
    <xf numFmtId="49" fontId="11" fillId="0" borderId="87" xfId="0" applyNumberFormat="1" applyFont="1" applyBorder="1" applyAlignment="1">
      <alignment horizontal="left" vertical="top" wrapText="1"/>
    </xf>
    <xf numFmtId="49" fontId="11" fillId="0" borderId="88" xfId="0" applyNumberFormat="1" applyFont="1" applyBorder="1" applyAlignment="1">
      <alignment horizontal="left" vertical="top" wrapText="1"/>
    </xf>
    <xf numFmtId="0" fontId="44" fillId="0" borderId="72" xfId="0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44" fillId="0" borderId="73" xfId="0" applyFont="1" applyBorder="1" applyAlignment="1">
      <alignment horizontal="center"/>
    </xf>
    <xf numFmtId="0" fontId="40" fillId="0" borderId="72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0" fillId="0" borderId="73" xfId="0" applyFont="1" applyBorder="1" applyAlignment="1">
      <alignment horizontal="center"/>
    </xf>
    <xf numFmtId="0" fontId="41" fillId="0" borderId="72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73" xfId="0" applyFont="1" applyBorder="1" applyAlignment="1">
      <alignment horizontal="center"/>
    </xf>
    <xf numFmtId="0" fontId="19" fillId="0" borderId="72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42" fillId="0" borderId="72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73" xfId="0" applyFont="1" applyBorder="1" applyAlignment="1">
      <alignment horizontal="center"/>
    </xf>
    <xf numFmtId="0" fontId="43" fillId="0" borderId="72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3" fillId="0" borderId="73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6" fillId="0" borderId="73" xfId="0" applyFont="1" applyBorder="1" applyAlignment="1">
      <alignment horizontal="center"/>
    </xf>
    <xf numFmtId="0" fontId="46" fillId="0" borderId="72" xfId="0" applyFont="1" applyBorder="1" applyAlignment="1">
      <alignment horizontal="center"/>
    </xf>
    <xf numFmtId="0" fontId="45" fillId="0" borderId="72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45" fillId="0" borderId="73" xfId="0" applyFont="1" applyBorder="1" applyAlignment="1">
      <alignment horizontal="center"/>
    </xf>
    <xf numFmtId="164" fontId="19" fillId="0" borderId="44" xfId="1" applyNumberFormat="1" applyFont="1" applyBorder="1" applyAlignment="1">
      <alignment horizontal="center" vertical="center"/>
    </xf>
    <xf numFmtId="164" fontId="19" fillId="0" borderId="44" xfId="1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2 2" xfId="2"/>
    <cellStyle name="Normal 2 4" xfId="3"/>
    <cellStyle name="Normal_Artchut-2_plotina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selection activeCell="F30" sqref="F30:G30"/>
    </sheetView>
  </sheetViews>
  <sheetFormatPr defaultRowHeight="12.75"/>
  <cols>
    <col min="1" max="1" width="11.28515625" style="192" customWidth="1"/>
    <col min="2" max="2" width="9.28515625" style="192" customWidth="1"/>
    <col min="3" max="3" width="12.7109375" style="192" customWidth="1"/>
    <col min="4" max="4" width="14" style="192" customWidth="1"/>
    <col min="5" max="5" width="4.85546875" style="192" customWidth="1"/>
    <col min="6" max="6" width="13.28515625" style="192" customWidth="1"/>
    <col min="7" max="7" width="23.7109375" style="192" customWidth="1"/>
    <col min="8" max="8" width="3.5703125" style="192" customWidth="1"/>
    <col min="9" max="9" width="2.5703125" style="192" customWidth="1"/>
    <col min="10" max="12" width="9.140625" style="192" hidden="1" customWidth="1"/>
    <col min="13" max="16384" width="9.140625" style="192"/>
  </cols>
  <sheetData>
    <row r="1" spans="1:7" ht="15.75">
      <c r="A1" s="711" t="s">
        <v>96</v>
      </c>
      <c r="B1" s="711"/>
      <c r="C1" s="711"/>
      <c r="D1" s="711"/>
      <c r="E1" s="711"/>
      <c r="F1" s="711"/>
      <c r="G1" s="711"/>
    </row>
    <row r="2" spans="1:7">
      <c r="A2" s="706"/>
      <c r="B2" s="706"/>
      <c r="C2" s="706"/>
      <c r="D2" s="706"/>
      <c r="E2" s="706"/>
      <c r="F2" s="706"/>
      <c r="G2" s="706"/>
    </row>
    <row r="3" spans="1:7">
      <c r="A3" s="193"/>
      <c r="B3" s="193"/>
      <c r="C3" s="193"/>
      <c r="D3" s="193"/>
      <c r="E3" s="193"/>
      <c r="F3" s="193"/>
      <c r="G3" s="193"/>
    </row>
    <row r="4" spans="1:7" ht="15" customHeight="1">
      <c r="A4" s="706" t="s">
        <v>97</v>
      </c>
      <c r="B4" s="706"/>
      <c r="C4" s="706"/>
      <c r="D4" s="706"/>
      <c r="E4" s="706"/>
      <c r="F4" s="706"/>
      <c r="G4" s="706"/>
    </row>
    <row r="5" spans="1:7" ht="15" customHeight="1">
      <c r="A5" s="706" t="s">
        <v>98</v>
      </c>
      <c r="B5" s="706"/>
      <c r="C5" s="706"/>
      <c r="D5" s="706"/>
      <c r="E5" s="706"/>
      <c r="F5" s="706"/>
      <c r="G5" s="706"/>
    </row>
    <row r="6" spans="1:7" ht="15" customHeight="1">
      <c r="A6" s="706" t="s">
        <v>99</v>
      </c>
      <c r="B6" s="706"/>
      <c r="C6" s="706"/>
      <c r="D6" s="706"/>
      <c r="E6" s="706"/>
      <c r="F6" s="706"/>
      <c r="G6" s="706"/>
    </row>
    <row r="7" spans="1:7" ht="15" customHeight="1">
      <c r="A7" s="706" t="s">
        <v>100</v>
      </c>
      <c r="B7" s="706"/>
      <c r="C7" s="706"/>
      <c r="D7" s="706"/>
      <c r="E7" s="706"/>
      <c r="F7" s="706"/>
      <c r="G7" s="706"/>
    </row>
    <row r="8" spans="1:7" ht="15" customHeight="1">
      <c r="A8" s="706" t="s">
        <v>101</v>
      </c>
      <c r="B8" s="706"/>
      <c r="C8" s="706"/>
      <c r="D8" s="706"/>
      <c r="E8" s="706"/>
      <c r="F8" s="706"/>
      <c r="G8" s="706"/>
    </row>
    <row r="9" spans="1:7" ht="15" customHeight="1">
      <c r="A9" s="706" t="s">
        <v>102</v>
      </c>
      <c r="B9" s="706"/>
      <c r="C9" s="706"/>
      <c r="D9" s="706"/>
      <c r="E9" s="706"/>
      <c r="F9" s="706"/>
      <c r="G9" s="706"/>
    </row>
    <row r="10" spans="1:7" ht="15" customHeight="1">
      <c r="A10" s="706" t="s">
        <v>278</v>
      </c>
      <c r="B10" s="706"/>
      <c r="C10" s="706"/>
      <c r="D10" s="706"/>
      <c r="E10" s="706"/>
      <c r="F10" s="706"/>
      <c r="G10" s="706"/>
    </row>
    <row r="11" spans="1:7" ht="15" customHeight="1">
      <c r="A11" s="706" t="s">
        <v>103</v>
      </c>
      <c r="B11" s="706"/>
      <c r="C11" s="706"/>
      <c r="D11" s="706"/>
      <c r="E11" s="706"/>
      <c r="F11" s="706"/>
      <c r="G11" s="706"/>
    </row>
    <row r="12" spans="1:7" ht="15" customHeight="1">
      <c r="A12" s="706" t="s">
        <v>104</v>
      </c>
      <c r="B12" s="706"/>
      <c r="C12" s="706"/>
      <c r="D12" s="194">
        <v>2086.81</v>
      </c>
      <c r="E12" s="193"/>
      <c r="F12" s="193"/>
      <c r="G12" s="193"/>
    </row>
    <row r="13" spans="1:7" ht="15" customHeight="1">
      <c r="A13" s="706" t="s">
        <v>105</v>
      </c>
      <c r="B13" s="706"/>
      <c r="C13" s="706"/>
      <c r="D13" s="194">
        <v>2962.97</v>
      </c>
      <c r="E13" s="193"/>
      <c r="F13" s="193"/>
      <c r="G13" s="193"/>
    </row>
    <row r="14" spans="1:7" ht="15" customHeight="1">
      <c r="A14" s="706" t="s">
        <v>115</v>
      </c>
      <c r="B14" s="706"/>
      <c r="C14" s="706"/>
      <c r="D14" s="706"/>
      <c r="E14" s="706"/>
      <c r="F14" s="706"/>
      <c r="G14" s="706"/>
    </row>
    <row r="15" spans="1:7" ht="15" customHeight="1">
      <c r="A15" s="706" t="s">
        <v>106</v>
      </c>
      <c r="B15" s="706"/>
      <c r="C15" s="706"/>
      <c r="D15" s="706"/>
      <c r="E15" s="706"/>
      <c r="F15" s="706"/>
      <c r="G15" s="706"/>
    </row>
    <row r="16" spans="1:7" ht="15" customHeight="1">
      <c r="A16" s="706" t="s">
        <v>279</v>
      </c>
      <c r="B16" s="706"/>
      <c r="C16" s="706"/>
      <c r="D16" s="706"/>
      <c r="E16" s="706"/>
      <c r="F16" s="706"/>
      <c r="G16" s="706"/>
    </row>
    <row r="17" spans="1:7" ht="15" customHeight="1">
      <c r="A17" s="706" t="s">
        <v>280</v>
      </c>
      <c r="B17" s="706"/>
      <c r="C17" s="706"/>
      <c r="D17" s="706"/>
      <c r="E17" s="706"/>
      <c r="F17" s="706"/>
      <c r="G17" s="706"/>
    </row>
    <row r="18" spans="1:7" ht="15" customHeight="1">
      <c r="A18" s="706" t="s">
        <v>107</v>
      </c>
      <c r="B18" s="706"/>
      <c r="C18" s="706"/>
      <c r="D18" s="706"/>
      <c r="E18" s="706"/>
      <c r="F18" s="706"/>
      <c r="G18" s="706"/>
    </row>
    <row r="19" spans="1:7" ht="28.5" customHeight="1">
      <c r="A19" s="708"/>
      <c r="B19" s="709"/>
      <c r="C19" s="709"/>
      <c r="D19" s="709"/>
      <c r="E19" s="709"/>
      <c r="F19" s="709"/>
      <c r="G19" s="709"/>
    </row>
    <row r="20" spans="1:7" ht="15" customHeight="1">
      <c r="A20" s="710" t="s">
        <v>108</v>
      </c>
      <c r="B20" s="710"/>
      <c r="C20" s="710"/>
      <c r="D20" s="710"/>
      <c r="E20" s="710"/>
      <c r="F20" s="710"/>
      <c r="G20" s="710"/>
    </row>
    <row r="21" spans="1:7" ht="15" customHeight="1">
      <c r="A21" s="195">
        <f>ampop!D4</f>
        <v>13764.397837745715</v>
      </c>
      <c r="B21" s="710" t="s">
        <v>109</v>
      </c>
      <c r="C21" s="710"/>
      <c r="D21" s="710"/>
      <c r="E21" s="710"/>
      <c r="F21" s="710"/>
      <c r="G21" s="710"/>
    </row>
    <row r="22" spans="1:7" ht="15" customHeight="1">
      <c r="A22" s="706" t="s">
        <v>110</v>
      </c>
      <c r="B22" s="706"/>
      <c r="C22" s="706"/>
      <c r="D22" s="196">
        <f>ampop!D34</f>
        <v>13743.91307064916</v>
      </c>
      <c r="E22" s="706" t="s">
        <v>7</v>
      </c>
      <c r="F22" s="706"/>
      <c r="G22" s="197"/>
    </row>
    <row r="23" spans="1:7" ht="15" customHeight="1">
      <c r="A23" s="706" t="s">
        <v>111</v>
      </c>
      <c r="B23" s="706"/>
      <c r="C23" s="706"/>
      <c r="D23" s="198">
        <f>ampop!G28</f>
        <v>0</v>
      </c>
      <c r="E23" s="706" t="s">
        <v>7</v>
      </c>
      <c r="F23" s="706"/>
      <c r="G23" s="197"/>
    </row>
    <row r="24" spans="1:7" ht="15" customHeight="1">
      <c r="A24" s="706" t="s">
        <v>112</v>
      </c>
      <c r="B24" s="706"/>
      <c r="C24" s="706"/>
      <c r="D24" s="198">
        <f>ampop!G27</f>
        <v>0</v>
      </c>
      <c r="E24" s="706" t="s">
        <v>7</v>
      </c>
      <c r="F24" s="706"/>
      <c r="G24" s="197"/>
    </row>
    <row r="25" spans="1:7" ht="15" customHeight="1">
      <c r="A25" s="706" t="s">
        <v>113</v>
      </c>
      <c r="B25" s="706"/>
      <c r="C25" s="706"/>
      <c r="D25" s="198">
        <f>ampop!H36</f>
        <v>20.241864719916776</v>
      </c>
      <c r="E25" s="706" t="s">
        <v>7</v>
      </c>
      <c r="F25" s="706"/>
      <c r="G25" s="193"/>
    </row>
    <row r="26" spans="1:7" ht="15" customHeight="1">
      <c r="A26" s="706"/>
      <c r="B26" s="706"/>
      <c r="C26" s="706"/>
      <c r="D26" s="706"/>
      <c r="E26" s="706"/>
      <c r="F26" s="706"/>
      <c r="G26" s="706"/>
    </row>
    <row r="27" spans="1:7" ht="15" customHeight="1">
      <c r="A27" s="706"/>
      <c r="B27" s="706"/>
      <c r="C27" s="706"/>
      <c r="D27" s="706"/>
      <c r="E27" s="706"/>
      <c r="F27" s="706"/>
      <c r="G27" s="706"/>
    </row>
    <row r="28" spans="1:7" ht="15" customHeight="1">
      <c r="A28" s="193"/>
      <c r="B28" s="193"/>
      <c r="C28" s="193"/>
      <c r="D28" s="193"/>
      <c r="E28" s="193"/>
      <c r="F28" s="193"/>
      <c r="G28" s="193"/>
    </row>
    <row r="29" spans="1:7" ht="15" customHeight="1">
      <c r="A29" s="193"/>
      <c r="B29" s="193"/>
      <c r="C29" s="193"/>
      <c r="D29" s="193"/>
      <c r="E29" s="193"/>
      <c r="F29" s="193"/>
      <c r="G29" s="193"/>
    </row>
    <row r="30" spans="1:7" ht="15" customHeight="1">
      <c r="A30" s="199"/>
      <c r="B30" s="706" t="s">
        <v>114</v>
      </c>
      <c r="C30" s="706"/>
      <c r="E30" s="199"/>
      <c r="F30" s="706" t="s">
        <v>286</v>
      </c>
      <c r="G30" s="706"/>
    </row>
    <row r="31" spans="1:7">
      <c r="B31" s="706"/>
      <c r="C31" s="706"/>
      <c r="D31" s="706"/>
      <c r="E31" s="707"/>
      <c r="F31" s="707"/>
      <c r="G31" s="707"/>
    </row>
    <row r="32" spans="1:7">
      <c r="B32" s="706"/>
      <c r="C32" s="706"/>
      <c r="D32" s="706"/>
      <c r="E32" s="707"/>
      <c r="F32" s="707"/>
      <c r="G32" s="707"/>
    </row>
    <row r="33" spans="2:7">
      <c r="B33" s="706"/>
      <c r="C33" s="706"/>
      <c r="D33" s="706"/>
      <c r="E33" s="707"/>
      <c r="F33" s="707"/>
      <c r="G33" s="707"/>
    </row>
    <row r="34" spans="2:7">
      <c r="B34" s="706"/>
      <c r="C34" s="706"/>
      <c r="D34" s="706"/>
      <c r="E34" s="707"/>
      <c r="F34" s="707"/>
      <c r="G34" s="707"/>
    </row>
    <row r="35" spans="2:7">
      <c r="B35" s="706"/>
      <c r="C35" s="706"/>
      <c r="D35" s="706"/>
      <c r="E35" s="707"/>
      <c r="F35" s="707"/>
      <c r="G35" s="707"/>
    </row>
    <row r="36" spans="2:7">
      <c r="B36" s="706"/>
      <c r="C36" s="706"/>
      <c r="D36" s="706"/>
      <c r="E36" s="707"/>
      <c r="F36" s="707"/>
      <c r="G36" s="707"/>
    </row>
    <row r="37" spans="2:7">
      <c r="B37" s="706"/>
      <c r="C37" s="706"/>
      <c r="D37" s="706"/>
      <c r="E37" s="707"/>
      <c r="F37" s="707"/>
      <c r="G37" s="707"/>
    </row>
  </sheetData>
  <mergeCells count="46">
    <mergeCell ref="A1:G1"/>
    <mergeCell ref="A2:G2"/>
    <mergeCell ref="A4:G4"/>
    <mergeCell ref="A5:G5"/>
    <mergeCell ref="A6:G6"/>
    <mergeCell ref="A7:G7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19:G19"/>
    <mergeCell ref="A20:G20"/>
    <mergeCell ref="B21:G21"/>
    <mergeCell ref="A22:C22"/>
    <mergeCell ref="E22:F22"/>
    <mergeCell ref="A23:C23"/>
    <mergeCell ref="E23:F23"/>
    <mergeCell ref="A24:C24"/>
    <mergeCell ref="E24:F24"/>
    <mergeCell ref="A25:C25"/>
    <mergeCell ref="E25:F25"/>
    <mergeCell ref="A26:G26"/>
    <mergeCell ref="A27:G27"/>
    <mergeCell ref="B30:C30"/>
    <mergeCell ref="F30:G30"/>
    <mergeCell ref="B31:D31"/>
    <mergeCell ref="E31:G31"/>
    <mergeCell ref="B32:D32"/>
    <mergeCell ref="E32:G32"/>
    <mergeCell ref="B36:D36"/>
    <mergeCell ref="E36:G36"/>
    <mergeCell ref="B37:D37"/>
    <mergeCell ref="E37:G37"/>
    <mergeCell ref="B33:D33"/>
    <mergeCell ref="E33:G33"/>
    <mergeCell ref="B34:D34"/>
    <mergeCell ref="E34:G34"/>
    <mergeCell ref="B35:D35"/>
    <mergeCell ref="E35:G35"/>
  </mergeCells>
  <pageMargins left="1.25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10" workbookViewId="0">
      <selection activeCell="H34" sqref="H34:H35"/>
    </sheetView>
  </sheetViews>
  <sheetFormatPr defaultRowHeight="12.75"/>
  <cols>
    <col min="1" max="1" width="4.42578125" style="107" customWidth="1"/>
    <col min="2" max="2" width="15.28515625" style="107" customWidth="1"/>
    <col min="3" max="3" width="37.85546875" style="107" customWidth="1"/>
    <col min="4" max="4" width="16.5703125" style="107" customWidth="1"/>
    <col min="5" max="6" width="15.7109375" style="107" customWidth="1"/>
    <col min="7" max="7" width="12.5703125" style="107" customWidth="1"/>
    <col min="8" max="8" width="14.28515625" style="107" customWidth="1"/>
    <col min="9" max="9" width="0.85546875" style="107" customWidth="1"/>
    <col min="10" max="16384" width="9.140625" style="107"/>
  </cols>
  <sheetData>
    <row r="1" spans="1:8" ht="15.75">
      <c r="A1" s="718" t="s">
        <v>52</v>
      </c>
      <c r="B1" s="718"/>
      <c r="C1" s="718"/>
      <c r="D1" s="718"/>
      <c r="E1" s="718"/>
      <c r="F1" s="718"/>
      <c r="G1" s="718"/>
      <c r="H1" s="718"/>
    </row>
    <row r="2" spans="1:8" ht="30.75" customHeight="1">
      <c r="A2" s="719" t="s">
        <v>275</v>
      </c>
      <c r="B2" s="719"/>
      <c r="C2" s="719"/>
      <c r="D2" s="719"/>
      <c r="E2" s="719"/>
      <c r="F2" s="719"/>
      <c r="G2" s="719"/>
      <c r="H2" s="719"/>
    </row>
    <row r="3" spans="1:8" ht="17.25" customHeight="1">
      <c r="A3" s="261"/>
      <c r="B3" s="261"/>
      <c r="C3" s="719" t="s">
        <v>352</v>
      </c>
      <c r="D3" s="719"/>
      <c r="E3" s="719"/>
      <c r="F3" s="261"/>
      <c r="G3" s="261"/>
      <c r="H3" s="261"/>
    </row>
    <row r="4" spans="1:8" ht="15.75">
      <c r="A4" s="108"/>
      <c r="B4" s="109" t="s">
        <v>53</v>
      </c>
      <c r="C4" s="109"/>
      <c r="D4" s="110">
        <f>H35</f>
        <v>13764.397837745715</v>
      </c>
      <c r="E4" s="109" t="s">
        <v>7</v>
      </c>
      <c r="F4" s="720" t="s">
        <v>282</v>
      </c>
      <c r="G4" s="720"/>
      <c r="H4" s="720"/>
    </row>
    <row r="5" spans="1:8" ht="11.25" customHeight="1" thickBot="1">
      <c r="A5" s="108"/>
      <c r="B5" s="108"/>
      <c r="C5" s="108"/>
      <c r="D5" s="108"/>
      <c r="E5" s="108"/>
      <c r="F5" s="111"/>
      <c r="G5" s="111"/>
      <c r="H5" s="111"/>
    </row>
    <row r="6" spans="1:8" s="112" customFormat="1">
      <c r="A6" s="721" t="s">
        <v>54</v>
      </c>
      <c r="B6" s="723" t="s">
        <v>55</v>
      </c>
      <c r="C6" s="723" t="s">
        <v>56</v>
      </c>
      <c r="D6" s="723" t="s">
        <v>57</v>
      </c>
      <c r="E6" s="723"/>
      <c r="F6" s="723"/>
      <c r="G6" s="723"/>
      <c r="H6" s="725" t="s">
        <v>58</v>
      </c>
    </row>
    <row r="7" spans="1:8" s="112" customFormat="1" ht="26.25" customHeight="1">
      <c r="A7" s="722"/>
      <c r="B7" s="724"/>
      <c r="C7" s="724"/>
      <c r="D7" s="115" t="s">
        <v>59</v>
      </c>
      <c r="E7" s="115" t="s">
        <v>60</v>
      </c>
      <c r="F7" s="115" t="s">
        <v>95</v>
      </c>
      <c r="G7" s="115" t="s">
        <v>61</v>
      </c>
      <c r="H7" s="726"/>
    </row>
    <row r="8" spans="1:8" s="112" customFormat="1">
      <c r="A8" s="113">
        <v>1</v>
      </c>
      <c r="B8" s="114">
        <v>2</v>
      </c>
      <c r="C8" s="114">
        <v>3</v>
      </c>
      <c r="D8" s="114">
        <v>4</v>
      </c>
      <c r="E8" s="114">
        <v>5</v>
      </c>
      <c r="F8" s="114">
        <v>6</v>
      </c>
      <c r="G8" s="114">
        <v>7</v>
      </c>
      <c r="H8" s="116">
        <v>8</v>
      </c>
    </row>
    <row r="9" spans="1:8" ht="14.25">
      <c r="A9" s="117"/>
      <c r="B9" s="118"/>
      <c r="C9" s="119" t="s">
        <v>62</v>
      </c>
      <c r="D9" s="120"/>
      <c r="E9" s="120"/>
      <c r="F9" s="120"/>
      <c r="G9" s="120"/>
      <c r="H9" s="121"/>
    </row>
    <row r="10" spans="1:8" ht="17.25" customHeight="1">
      <c r="A10" s="122"/>
      <c r="B10" s="713" t="s">
        <v>63</v>
      </c>
      <c r="C10" s="713"/>
      <c r="D10" s="123"/>
      <c r="E10" s="123"/>
      <c r="F10" s="123"/>
      <c r="G10" s="123"/>
      <c r="H10" s="124"/>
    </row>
    <row r="11" spans="1:8" ht="25.5">
      <c r="A11" s="125">
        <v>1</v>
      </c>
      <c r="B11" s="126" t="s">
        <v>64</v>
      </c>
      <c r="C11" s="127" t="s">
        <v>65</v>
      </c>
      <c r="D11" s="128">
        <f>Sheet1!T350</f>
        <v>9881.0390627976667</v>
      </c>
      <c r="E11" s="128"/>
      <c r="F11" s="128"/>
      <c r="G11" s="128"/>
      <c r="H11" s="129">
        <f>SUM(D11:G11)</f>
        <v>9881.0390627976667</v>
      </c>
    </row>
    <row r="12" spans="1:8" ht="32.25" customHeight="1">
      <c r="A12" s="125"/>
      <c r="B12" s="126" t="s">
        <v>273</v>
      </c>
      <c r="C12" s="127" t="s">
        <v>283</v>
      </c>
      <c r="D12" s="128">
        <f>Sheet2!T125</f>
        <v>1364.4413371560984</v>
      </c>
      <c r="E12" s="128"/>
      <c r="F12" s="128"/>
      <c r="G12" s="128"/>
      <c r="H12" s="129">
        <f>SUM(D12:G12)</f>
        <v>1364.4413371560984</v>
      </c>
    </row>
    <row r="13" spans="1:8" s="135" customFormat="1" ht="14.25">
      <c r="A13" s="130"/>
      <c r="B13" s="131"/>
      <c r="C13" s="132" t="s">
        <v>66</v>
      </c>
      <c r="D13" s="133">
        <f>SUM(D11:D12)</f>
        <v>11245.480399953765</v>
      </c>
      <c r="E13" s="133"/>
      <c r="F13" s="133"/>
      <c r="G13" s="133"/>
      <c r="H13" s="134">
        <f>SUM(H11:H11)</f>
        <v>9881.0390627976667</v>
      </c>
    </row>
    <row r="14" spans="1:8" s="142" customFormat="1" ht="14.25">
      <c r="A14" s="136"/>
      <c r="B14" s="137"/>
      <c r="C14" s="138" t="s">
        <v>67</v>
      </c>
      <c r="D14" s="139"/>
      <c r="E14" s="139"/>
      <c r="F14" s="139"/>
      <c r="G14" s="140"/>
      <c r="H14" s="141"/>
    </row>
    <row r="15" spans="1:8" s="142" customFormat="1" ht="15.75" customHeight="1">
      <c r="A15" s="136"/>
      <c r="B15" s="714" t="s">
        <v>68</v>
      </c>
      <c r="C15" s="714"/>
      <c r="D15" s="139"/>
      <c r="E15" s="139"/>
      <c r="F15" s="139"/>
      <c r="G15" s="140"/>
      <c r="H15" s="141"/>
    </row>
    <row r="16" spans="1:8" ht="28.5">
      <c r="A16" s="125">
        <v>2</v>
      </c>
      <c r="B16" s="126" t="s">
        <v>69</v>
      </c>
      <c r="C16" s="143" t="s">
        <v>70</v>
      </c>
      <c r="D16" s="144">
        <f>D13*1.2/100</f>
        <v>134.94576479944519</v>
      </c>
      <c r="E16" s="144"/>
      <c r="F16" s="144"/>
      <c r="G16" s="144"/>
      <c r="H16" s="145">
        <f>SUM(D16:G16)</f>
        <v>134.94576479944519</v>
      </c>
    </row>
    <row r="17" spans="1:8" s="149" customFormat="1" ht="14.25">
      <c r="A17" s="136"/>
      <c r="B17" s="137"/>
      <c r="C17" s="138" t="s">
        <v>71</v>
      </c>
      <c r="D17" s="146">
        <f>SUM(D16)</f>
        <v>134.94576479944519</v>
      </c>
      <c r="E17" s="147"/>
      <c r="F17" s="140"/>
      <c r="G17" s="140"/>
      <c r="H17" s="148">
        <f>SUM(D17:G17)</f>
        <v>134.94576479944519</v>
      </c>
    </row>
    <row r="18" spans="1:8" s="149" customFormat="1" ht="14.25">
      <c r="A18" s="136"/>
      <c r="B18" s="137"/>
      <c r="C18" s="138" t="s">
        <v>72</v>
      </c>
      <c r="D18" s="147">
        <f>SUM(D13+D17)</f>
        <v>11380.426164753211</v>
      </c>
      <c r="E18" s="147"/>
      <c r="F18" s="147"/>
      <c r="G18" s="140"/>
      <c r="H18" s="150">
        <f>SUM(D18:G18)</f>
        <v>11380.426164753211</v>
      </c>
    </row>
    <row r="19" spans="1:8" s="149" customFormat="1" ht="15.75">
      <c r="A19" s="715"/>
      <c r="B19" s="716"/>
      <c r="C19" s="138" t="s">
        <v>73</v>
      </c>
      <c r="D19" s="152"/>
      <c r="E19" s="137"/>
      <c r="F19" s="137"/>
      <c r="G19" s="153"/>
      <c r="H19" s="154"/>
    </row>
    <row r="20" spans="1:8" ht="15.75">
      <c r="A20" s="715"/>
      <c r="B20" s="716"/>
      <c r="C20" s="138" t="s">
        <v>74</v>
      </c>
      <c r="D20" s="155"/>
      <c r="E20" s="123"/>
      <c r="F20" s="123"/>
      <c r="G20" s="123"/>
      <c r="H20" s="156"/>
    </row>
    <row r="21" spans="1:8" ht="28.5">
      <c r="A21" s="125">
        <v>3</v>
      </c>
      <c r="B21" s="126" t="s">
        <v>75</v>
      </c>
      <c r="C21" s="143" t="s">
        <v>76</v>
      </c>
      <c r="D21" s="157">
        <f>D18*0.64/100</f>
        <v>72.834727454420559</v>
      </c>
      <c r="E21" s="157"/>
      <c r="F21" s="158"/>
      <c r="G21" s="158"/>
      <c r="H21" s="129">
        <f>SUM(D21:G21)</f>
        <v>72.834727454420559</v>
      </c>
    </row>
    <row r="22" spans="1:8" ht="14.25">
      <c r="A22" s="125">
        <v>4</v>
      </c>
      <c r="B22" s="159">
        <v>1.5E-3</v>
      </c>
      <c r="C22" s="143" t="s">
        <v>77</v>
      </c>
      <c r="D22" s="157"/>
      <c r="E22" s="157"/>
      <c r="F22" s="158"/>
      <c r="G22" s="160">
        <f>H18*0.15%</f>
        <v>17.070639247129819</v>
      </c>
      <c r="H22" s="129">
        <f>SUM(D22:G22)</f>
        <v>17.070639247129819</v>
      </c>
    </row>
    <row r="23" spans="1:8" s="149" customFormat="1" ht="14.25">
      <c r="A23" s="136"/>
      <c r="B23" s="137"/>
      <c r="C23" s="138" t="s">
        <v>78</v>
      </c>
      <c r="D23" s="147">
        <f>SUM(D21:D22)</f>
        <v>72.834727454420559</v>
      </c>
      <c r="E23" s="147"/>
      <c r="F23" s="147"/>
      <c r="G23" s="147">
        <f>SUM(G21:G22)</f>
        <v>17.070639247129819</v>
      </c>
      <c r="H23" s="150">
        <f>SUM(H21:H22)</f>
        <v>89.905366701550378</v>
      </c>
    </row>
    <row r="24" spans="1:8" s="149" customFormat="1" ht="14.25">
      <c r="A24" s="136"/>
      <c r="B24" s="137"/>
      <c r="C24" s="138" t="s">
        <v>79</v>
      </c>
      <c r="D24" s="147">
        <f>SUM(D18+D23)</f>
        <v>11453.260892207632</v>
      </c>
      <c r="E24" s="147"/>
      <c r="F24" s="147"/>
      <c r="G24" s="147">
        <f>SUM(G18+G23)</f>
        <v>17.070639247129819</v>
      </c>
      <c r="H24" s="150">
        <f>SUM(D24:G24)</f>
        <v>11470.331531454762</v>
      </c>
    </row>
    <row r="25" spans="1:8" s="149" customFormat="1" ht="14.25">
      <c r="A25" s="717"/>
      <c r="B25" s="114"/>
      <c r="C25" s="138" t="s">
        <v>80</v>
      </c>
      <c r="D25" s="139"/>
      <c r="E25" s="139"/>
      <c r="F25" s="139"/>
      <c r="G25" s="139"/>
      <c r="H25" s="141"/>
    </row>
    <row r="26" spans="1:8" s="149" customFormat="1" ht="18" customHeight="1">
      <c r="A26" s="717"/>
      <c r="B26" s="714" t="s">
        <v>81</v>
      </c>
      <c r="C26" s="714"/>
      <c r="D26" s="139"/>
      <c r="E26" s="139"/>
      <c r="F26" s="139"/>
      <c r="G26" s="139"/>
      <c r="H26" s="141"/>
    </row>
    <row r="27" spans="1:8" ht="21">
      <c r="A27" s="125">
        <v>5</v>
      </c>
      <c r="B27" s="162" t="s">
        <v>82</v>
      </c>
      <c r="C27" s="127" t="s">
        <v>83</v>
      </c>
      <c r="D27" s="163"/>
      <c r="E27" s="163"/>
      <c r="F27" s="163"/>
      <c r="G27" s="157"/>
      <c r="H27" s="129"/>
    </row>
    <row r="28" spans="1:8" ht="21">
      <c r="A28" s="125">
        <v>6</v>
      </c>
      <c r="B28" s="164" t="s">
        <v>84</v>
      </c>
      <c r="C28" s="127" t="s">
        <v>85</v>
      </c>
      <c r="D28" s="163"/>
      <c r="E28" s="163"/>
      <c r="F28" s="163"/>
      <c r="G28" s="157"/>
      <c r="H28" s="129"/>
    </row>
    <row r="29" spans="1:8" s="149" customFormat="1" ht="15.75">
      <c r="A29" s="161"/>
      <c r="B29" s="165"/>
      <c r="C29" s="138" t="s">
        <v>86</v>
      </c>
      <c r="D29" s="137"/>
      <c r="E29" s="137"/>
      <c r="F29" s="137"/>
      <c r="G29" s="166">
        <f>SUM(G27:G28)</f>
        <v>0</v>
      </c>
      <c r="H29" s="167">
        <f>SUM(D29:G29)</f>
        <v>0</v>
      </c>
    </row>
    <row r="30" spans="1:8" s="149" customFormat="1" ht="14.25">
      <c r="A30" s="136"/>
      <c r="B30" s="131"/>
      <c r="C30" s="138" t="s">
        <v>87</v>
      </c>
      <c r="D30" s="147">
        <f>SUM(D24+D29)</f>
        <v>11453.260892207632</v>
      </c>
      <c r="E30" s="147"/>
      <c r="F30" s="147"/>
      <c r="G30" s="147">
        <f>SUM(G24+G29)</f>
        <v>17.070639247129819</v>
      </c>
      <c r="H30" s="150">
        <f>SUM(H24+H29)</f>
        <v>11470.331531454762</v>
      </c>
    </row>
    <row r="31" spans="1:8" ht="21.75" customHeight="1">
      <c r="A31" s="125">
        <v>7</v>
      </c>
      <c r="B31" s="164" t="s">
        <v>88</v>
      </c>
      <c r="C31" s="143" t="s">
        <v>89</v>
      </c>
      <c r="D31" s="168"/>
      <c r="E31" s="168"/>
      <c r="F31" s="168"/>
      <c r="G31" s="168"/>
      <c r="H31" s="124"/>
    </row>
    <row r="32" spans="1:8" ht="17.25" customHeight="1">
      <c r="A32" s="151"/>
      <c r="B32" s="155"/>
      <c r="C32" s="143" t="s">
        <v>90</v>
      </c>
      <c r="D32" s="168">
        <f>D30+D31</f>
        <v>11453.260892207632</v>
      </c>
      <c r="E32" s="168"/>
      <c r="F32" s="168"/>
      <c r="G32" s="168">
        <f>G30+G31</f>
        <v>17.070639247129819</v>
      </c>
      <c r="H32" s="124">
        <f>H30+H31</f>
        <v>11470.331531454762</v>
      </c>
    </row>
    <row r="33" spans="1:8" ht="15.75">
      <c r="A33" s="151">
        <v>8</v>
      </c>
      <c r="B33" s="155"/>
      <c r="C33" s="143" t="s">
        <v>91</v>
      </c>
      <c r="D33" s="168">
        <f>D32*20/100</f>
        <v>2290.6521784415263</v>
      </c>
      <c r="E33" s="168"/>
      <c r="F33" s="168"/>
      <c r="G33" s="168">
        <f>G32*20/100</f>
        <v>3.4141278494259639</v>
      </c>
      <c r="H33" s="124">
        <f>SUM(D33:G33)</f>
        <v>2294.0663062909521</v>
      </c>
    </row>
    <row r="34" spans="1:8" ht="28.5">
      <c r="A34" s="151">
        <v>9</v>
      </c>
      <c r="B34" s="155"/>
      <c r="C34" s="143" t="s">
        <v>92</v>
      </c>
      <c r="D34" s="168">
        <f>SUM(D32:D33)</f>
        <v>13743.91307064916</v>
      </c>
      <c r="E34" s="168"/>
      <c r="F34" s="168"/>
      <c r="G34" s="168">
        <f>SUM(G32:G33)</f>
        <v>20.484767096555782</v>
      </c>
      <c r="H34" s="869">
        <f>SUM(D34:G34)</f>
        <v>13764.397837745715</v>
      </c>
    </row>
    <row r="35" spans="1:8" s="173" customFormat="1" ht="15.75">
      <c r="A35" s="169"/>
      <c r="B35" s="170"/>
      <c r="C35" s="171" t="s">
        <v>93</v>
      </c>
      <c r="D35" s="172"/>
      <c r="E35" s="172"/>
      <c r="F35" s="172"/>
      <c r="G35" s="172"/>
      <c r="H35" s="870">
        <f>SUM(H34:H34)</f>
        <v>13764.397837745715</v>
      </c>
    </row>
    <row r="36" spans="1:8" ht="16.5" thickBot="1">
      <c r="A36" s="174">
        <v>10</v>
      </c>
      <c r="B36" s="175"/>
      <c r="C36" s="176" t="s">
        <v>94</v>
      </c>
      <c r="D36" s="177"/>
      <c r="E36" s="177"/>
      <c r="F36" s="177"/>
      <c r="G36" s="177"/>
      <c r="H36" s="262">
        <f>H17*0.15</f>
        <v>20.241864719916776</v>
      </c>
    </row>
    <row r="37" spans="1:8" ht="18.75" customHeight="1">
      <c r="A37" s="108"/>
      <c r="B37" s="108"/>
      <c r="C37" s="178"/>
      <c r="D37" s="108"/>
      <c r="E37" s="108"/>
      <c r="F37" s="108"/>
      <c r="G37" s="108"/>
      <c r="H37" s="108"/>
    </row>
    <row r="38" spans="1:8" s="185" customFormat="1" ht="13.5" customHeight="1">
      <c r="A38" s="108"/>
      <c r="B38" s="108"/>
      <c r="C38" s="179" t="s">
        <v>51</v>
      </c>
      <c r="D38" s="180"/>
      <c r="E38" s="181"/>
      <c r="F38" s="182"/>
      <c r="G38" s="183" t="s">
        <v>286</v>
      </c>
      <c r="H38" s="184"/>
    </row>
    <row r="39" spans="1:8" s="185" customFormat="1" ht="15" customHeight="1">
      <c r="C39" s="186"/>
      <c r="F39" s="712"/>
      <c r="G39" s="712"/>
      <c r="H39" s="712"/>
    </row>
    <row r="40" spans="1:8" s="185" customFormat="1" ht="15" customHeight="1">
      <c r="C40" s="186"/>
      <c r="F40" s="187"/>
      <c r="G40" s="187"/>
      <c r="H40" s="187"/>
    </row>
    <row r="41" spans="1:8" s="185" customFormat="1" ht="15" customHeight="1">
      <c r="C41" s="188"/>
      <c r="F41" s="712"/>
      <c r="G41" s="712"/>
      <c r="H41" s="712"/>
    </row>
    <row r="42" spans="1:8" s="185" customFormat="1" ht="15" customHeight="1">
      <c r="C42" s="186"/>
      <c r="F42" s="187"/>
      <c r="G42" s="187"/>
      <c r="H42" s="187"/>
    </row>
    <row r="43" spans="1:8" s="185" customFormat="1" ht="15.75" customHeight="1">
      <c r="A43" s="189"/>
      <c r="C43" s="190"/>
      <c r="F43" s="712"/>
      <c r="G43" s="712"/>
      <c r="H43" s="712"/>
    </row>
    <row r="44" spans="1:8" s="185" customFormat="1">
      <c r="C44" s="186"/>
      <c r="G44" s="186"/>
      <c r="H44" s="191"/>
    </row>
    <row r="45" spans="1:8" s="185" customFormat="1">
      <c r="C45" s="186"/>
      <c r="G45" s="186"/>
      <c r="H45" s="191"/>
    </row>
    <row r="46" spans="1:8" s="185" customFormat="1"/>
  </sheetData>
  <mergeCells count="18">
    <mergeCell ref="A19:A20"/>
    <mergeCell ref="B19:B20"/>
    <mergeCell ref="A25:A26"/>
    <mergeCell ref="A1:H1"/>
    <mergeCell ref="A2:H2"/>
    <mergeCell ref="F4:H4"/>
    <mergeCell ref="A6:A7"/>
    <mergeCell ref="B6:B7"/>
    <mergeCell ref="C6:C7"/>
    <mergeCell ref="D6:G6"/>
    <mergeCell ref="H6:H7"/>
    <mergeCell ref="C3:E3"/>
    <mergeCell ref="B26:C26"/>
    <mergeCell ref="F39:H39"/>
    <mergeCell ref="F41:H41"/>
    <mergeCell ref="F43:H43"/>
    <mergeCell ref="B10:C10"/>
    <mergeCell ref="B15:C15"/>
  </mergeCells>
  <pageMargins left="0.7" right="0.7" top="0.28999999999999998" bottom="0.28000000000000003" header="0.2" footer="0.2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1"/>
  <sheetViews>
    <sheetView topLeftCell="A305" workbookViewId="0">
      <selection activeCell="X250" sqref="X250"/>
    </sheetView>
  </sheetViews>
  <sheetFormatPr defaultRowHeight="15"/>
  <cols>
    <col min="1" max="1" width="2.7109375" style="6" customWidth="1"/>
    <col min="2" max="2" width="7.42578125" style="7" customWidth="1"/>
    <col min="3" max="3" width="28.42578125" style="20" customWidth="1"/>
    <col min="4" max="4" width="6.7109375" style="14" customWidth="1"/>
    <col min="5" max="5" width="4.85546875" style="10" customWidth="1"/>
    <col min="6" max="6" width="0.7109375" style="9" customWidth="1"/>
    <col min="7" max="7" width="5.85546875" style="8" customWidth="1"/>
    <col min="8" max="9" width="0.7109375" style="9" customWidth="1"/>
    <col min="10" max="10" width="5.85546875" style="8" customWidth="1"/>
    <col min="11" max="11" width="0.7109375" style="9" customWidth="1"/>
    <col min="12" max="12" width="21.85546875" style="19" customWidth="1"/>
    <col min="13" max="13" width="5.42578125" style="16" customWidth="1"/>
    <col min="14" max="14" width="6.5703125" style="12" customWidth="1"/>
    <col min="15" max="15" width="6.5703125" style="10" customWidth="1"/>
    <col min="16" max="16" width="6.5703125" style="9" customWidth="1"/>
    <col min="17" max="17" width="6.5703125" style="8" customWidth="1"/>
    <col min="18" max="18" width="6.5703125" style="10" customWidth="1"/>
    <col min="19" max="19" width="5.42578125" style="10" customWidth="1"/>
    <col min="20" max="20" width="7.28515625" style="17" customWidth="1"/>
    <col min="21" max="21" width="1.28515625" style="2" customWidth="1"/>
    <col min="22" max="24" width="9.140625" style="5"/>
    <col min="25" max="16384" width="9.140625" style="2"/>
  </cols>
  <sheetData>
    <row r="1" spans="1:24" s="1" customFormat="1" ht="4.5" customHeight="1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V1" s="203"/>
      <c r="W1" s="203"/>
      <c r="X1" s="203"/>
    </row>
    <row r="2" spans="1:24" s="1" customFormat="1" ht="4.5" customHeight="1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V2" s="203"/>
      <c r="W2" s="203"/>
      <c r="X2" s="203"/>
    </row>
    <row r="3" spans="1:24" s="213" customFormat="1">
      <c r="A3" s="208"/>
      <c r="B3" s="208"/>
      <c r="C3" s="208"/>
      <c r="D3" s="208"/>
      <c r="E3" s="209" t="s">
        <v>276</v>
      </c>
      <c r="F3" s="209"/>
      <c r="G3" s="210"/>
      <c r="H3" s="210"/>
      <c r="I3" s="210"/>
      <c r="J3" s="210"/>
      <c r="K3" s="210"/>
      <c r="L3" s="210"/>
      <c r="M3" s="211" t="s">
        <v>21</v>
      </c>
      <c r="N3" s="212"/>
      <c r="O3" s="212"/>
      <c r="P3" s="208"/>
      <c r="Q3" s="208"/>
      <c r="R3" s="208"/>
      <c r="S3" s="208"/>
      <c r="T3" s="208"/>
      <c r="V3" s="214"/>
      <c r="W3" s="214"/>
      <c r="X3" s="214"/>
    </row>
    <row r="4" spans="1:24" s="218" customFormat="1" ht="3.75" customHeight="1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6"/>
      <c r="V4" s="217"/>
      <c r="W4" s="217"/>
      <c r="X4" s="217"/>
    </row>
    <row r="5" spans="1:24" s="218" customFormat="1" ht="14.25" customHeight="1">
      <c r="A5" s="215"/>
      <c r="B5" s="215"/>
      <c r="C5" s="206"/>
      <c r="D5" s="206"/>
      <c r="E5" s="219"/>
      <c r="F5" s="219"/>
      <c r="G5" s="219"/>
      <c r="H5" s="219"/>
      <c r="I5" s="219"/>
      <c r="J5" s="219"/>
      <c r="K5" s="219"/>
      <c r="L5" s="205" t="s">
        <v>65</v>
      </c>
      <c r="M5" s="219"/>
      <c r="N5" s="219"/>
      <c r="O5" s="219"/>
      <c r="P5" s="219"/>
      <c r="Q5" s="219"/>
      <c r="R5" s="219"/>
      <c r="S5" s="215"/>
      <c r="T5" s="215"/>
      <c r="V5" s="217"/>
      <c r="W5" s="217"/>
      <c r="X5" s="217"/>
    </row>
    <row r="6" spans="1:24" s="218" customFormat="1" ht="12.75" customHeight="1">
      <c r="A6" s="215"/>
      <c r="B6" s="215"/>
      <c r="C6" s="215"/>
      <c r="D6" s="215"/>
      <c r="E6" s="750" t="s">
        <v>0</v>
      </c>
      <c r="F6" s="750"/>
      <c r="G6" s="750"/>
      <c r="H6" s="750"/>
      <c r="I6" s="750"/>
      <c r="J6" s="750"/>
      <c r="K6" s="750"/>
      <c r="L6" s="750"/>
      <c r="M6" s="750"/>
      <c r="N6" s="750"/>
      <c r="O6" s="751"/>
      <c r="P6" s="751"/>
      <c r="Q6" s="751"/>
      <c r="R6" s="751"/>
      <c r="S6" s="215"/>
      <c r="T6" s="215"/>
      <c r="V6" s="217"/>
      <c r="W6" s="217"/>
      <c r="X6" s="217"/>
    </row>
    <row r="7" spans="1:24" s="218" customFormat="1" ht="12.75">
      <c r="A7" s="215"/>
      <c r="B7" s="215"/>
      <c r="C7" s="220" t="s">
        <v>116</v>
      </c>
      <c r="D7" s="220" t="s">
        <v>275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5"/>
      <c r="T7" s="215"/>
      <c r="U7" s="216"/>
      <c r="V7" s="217"/>
      <c r="W7" s="217"/>
      <c r="X7" s="217"/>
    </row>
    <row r="8" spans="1:24" s="218" customFormat="1" ht="12.75">
      <c r="A8" s="215"/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 t="s">
        <v>352</v>
      </c>
      <c r="M8" s="215"/>
      <c r="N8" s="215"/>
      <c r="O8" s="215"/>
      <c r="P8" s="215"/>
      <c r="Q8" s="215"/>
      <c r="R8" s="215"/>
      <c r="S8" s="215"/>
      <c r="T8" s="215"/>
      <c r="V8" s="217"/>
      <c r="W8" s="217"/>
      <c r="X8" s="217"/>
    </row>
    <row r="9" spans="1:24" s="218" customFormat="1" ht="3" customHeight="1">
      <c r="A9" s="215"/>
      <c r="B9" s="215"/>
      <c r="C9" s="221"/>
      <c r="D9" s="221"/>
      <c r="E9" s="222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23"/>
      <c r="S9" s="215"/>
      <c r="T9" s="215"/>
      <c r="V9" s="217"/>
      <c r="W9" s="217"/>
      <c r="X9" s="217"/>
    </row>
    <row r="10" spans="1:24" s="218" customFormat="1" ht="12.75">
      <c r="A10" s="752" t="s">
        <v>1</v>
      </c>
      <c r="B10" s="752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04" t="s">
        <v>4</v>
      </c>
      <c r="P10" s="753">
        <f>T340</f>
        <v>0</v>
      </c>
      <c r="Q10" s="754"/>
      <c r="R10" s="754"/>
      <c r="S10" s="224" t="s">
        <v>7</v>
      </c>
      <c r="T10" s="215"/>
      <c r="V10" s="217"/>
      <c r="W10" s="217"/>
      <c r="X10" s="217"/>
    </row>
    <row r="11" spans="1:24" s="218" customFormat="1" ht="6" customHeight="1">
      <c r="A11" s="225"/>
      <c r="B11" s="225"/>
      <c r="C11" s="226"/>
      <c r="D11" s="226"/>
      <c r="E11" s="755"/>
      <c r="F11" s="755"/>
      <c r="G11" s="755"/>
      <c r="H11" s="215"/>
      <c r="I11" s="215"/>
      <c r="J11" s="215"/>
      <c r="K11" s="215"/>
      <c r="L11" s="215"/>
      <c r="M11" s="215"/>
      <c r="N11" s="227"/>
      <c r="P11" s="228"/>
      <c r="Q11" s="229"/>
      <c r="R11" s="229"/>
      <c r="T11" s="230"/>
      <c r="V11" s="217"/>
      <c r="W11" s="217"/>
      <c r="X11" s="217"/>
    </row>
    <row r="12" spans="1:24" s="218" customFormat="1" ht="14.25">
      <c r="A12" s="220" t="s">
        <v>2</v>
      </c>
      <c r="B12" s="225"/>
      <c r="C12" s="225"/>
      <c r="D12" s="756">
        <v>225897</v>
      </c>
      <c r="E12" s="754"/>
      <c r="F12" s="754"/>
      <c r="G12" s="231" t="s">
        <v>3</v>
      </c>
      <c r="H12" s="215"/>
      <c r="I12" s="215"/>
      <c r="J12" s="232"/>
      <c r="K12" s="232"/>
      <c r="L12" s="232"/>
      <c r="M12" s="233" t="s">
        <v>117</v>
      </c>
      <c r="N12" s="757">
        <f>1.02*1.05*1.0572</f>
        <v>1.1322612000000001</v>
      </c>
      <c r="O12" s="758"/>
      <c r="P12" s="758"/>
      <c r="Q12" s="215"/>
      <c r="R12" s="223"/>
      <c r="S12" s="215"/>
      <c r="T12" s="215"/>
      <c r="V12" s="217"/>
      <c r="W12" s="217"/>
      <c r="X12" s="217"/>
    </row>
    <row r="13" spans="1:24" s="218" customFormat="1" ht="3" customHeight="1">
      <c r="A13" s="225"/>
      <c r="B13" s="225"/>
      <c r="C13" s="225"/>
      <c r="D13" s="225"/>
      <c r="E13" s="234"/>
      <c r="F13" s="234"/>
      <c r="G13" s="232"/>
      <c r="H13" s="215"/>
      <c r="I13" s="215"/>
      <c r="J13" s="232"/>
      <c r="K13" s="232"/>
      <c r="L13" s="232"/>
      <c r="M13" s="215"/>
      <c r="N13" s="215"/>
      <c r="O13" s="215"/>
      <c r="P13" s="215"/>
      <c r="Q13" s="215"/>
      <c r="R13" s="223"/>
      <c r="S13" s="215"/>
      <c r="T13" s="215"/>
      <c r="V13" s="217"/>
      <c r="W13" s="217"/>
      <c r="X13" s="217"/>
    </row>
    <row r="14" spans="1:24" s="218" customFormat="1" ht="12.75">
      <c r="A14" s="220" t="s">
        <v>118</v>
      </c>
      <c r="B14" s="235"/>
      <c r="C14" s="235"/>
      <c r="D14" s="235"/>
      <c r="E14" s="235"/>
      <c r="F14" s="225"/>
      <c r="G14" s="206" t="s">
        <v>119</v>
      </c>
      <c r="H14" s="225"/>
      <c r="I14" s="236"/>
      <c r="J14" s="759">
        <v>2086.81</v>
      </c>
      <c r="K14" s="760"/>
      <c r="L14" s="760"/>
      <c r="M14" s="237"/>
      <c r="N14" s="206"/>
      <c r="O14" s="206"/>
      <c r="P14" s="206" t="s">
        <v>120</v>
      </c>
      <c r="Q14" s="759">
        <v>2962.97</v>
      </c>
      <c r="R14" s="760"/>
      <c r="S14" s="760"/>
      <c r="T14" s="236"/>
      <c r="V14" s="217"/>
      <c r="W14" s="217"/>
      <c r="X14" s="217"/>
    </row>
    <row r="15" spans="1:24" s="1" customFormat="1" ht="5.25" customHeight="1" thickBot="1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38"/>
      <c r="S15" s="207"/>
      <c r="T15" s="207"/>
      <c r="V15" s="203"/>
      <c r="W15" s="203"/>
      <c r="X15" s="203"/>
    </row>
    <row r="16" spans="1:24" s="239" customFormat="1" ht="13.5" customHeight="1" thickTop="1">
      <c r="A16" s="761" t="s">
        <v>16</v>
      </c>
      <c r="B16" s="763" t="s">
        <v>5</v>
      </c>
      <c r="C16" s="766" t="s">
        <v>6</v>
      </c>
      <c r="D16" s="768" t="s">
        <v>8</v>
      </c>
      <c r="E16" s="768" t="s">
        <v>9</v>
      </c>
      <c r="F16" s="771" t="s">
        <v>17</v>
      </c>
      <c r="G16" s="772"/>
      <c r="H16" s="772"/>
      <c r="I16" s="771" t="s">
        <v>19</v>
      </c>
      <c r="J16" s="781"/>
      <c r="K16" s="782"/>
      <c r="L16" s="786" t="s">
        <v>11</v>
      </c>
      <c r="M16" s="787"/>
      <c r="N16" s="787"/>
      <c r="O16" s="787"/>
      <c r="P16" s="787"/>
      <c r="Q16" s="787"/>
      <c r="R16" s="788" t="s">
        <v>18</v>
      </c>
      <c r="S16" s="798" t="s">
        <v>12</v>
      </c>
      <c r="T16" s="799" t="s">
        <v>13</v>
      </c>
    </row>
    <row r="17" spans="1:20" s="239" customFormat="1" ht="22.5" customHeight="1">
      <c r="A17" s="762"/>
      <c r="B17" s="764"/>
      <c r="C17" s="767"/>
      <c r="D17" s="769"/>
      <c r="E17" s="769"/>
      <c r="F17" s="773"/>
      <c r="G17" s="774"/>
      <c r="H17" s="774"/>
      <c r="I17" s="783"/>
      <c r="J17" s="784"/>
      <c r="K17" s="785"/>
      <c r="L17" s="751" t="s">
        <v>10</v>
      </c>
      <c r="M17" s="779" t="s">
        <v>8</v>
      </c>
      <c r="N17" s="791" t="s">
        <v>20</v>
      </c>
      <c r="O17" s="791" t="s">
        <v>14</v>
      </c>
      <c r="P17" s="791" t="s">
        <v>15</v>
      </c>
      <c r="Q17" s="791" t="s">
        <v>121</v>
      </c>
      <c r="R17" s="789"/>
      <c r="S17" s="792"/>
      <c r="T17" s="800"/>
    </row>
    <row r="18" spans="1:20" s="239" customFormat="1" ht="22.5" customHeight="1">
      <c r="A18" s="762"/>
      <c r="B18" s="764"/>
      <c r="C18" s="767"/>
      <c r="D18" s="769"/>
      <c r="E18" s="769"/>
      <c r="F18" s="773"/>
      <c r="G18" s="774"/>
      <c r="H18" s="774"/>
      <c r="I18" s="783"/>
      <c r="J18" s="784"/>
      <c r="K18" s="785"/>
      <c r="L18" s="777"/>
      <c r="M18" s="780"/>
      <c r="N18" s="792"/>
      <c r="O18" s="792"/>
      <c r="P18" s="794"/>
      <c r="Q18" s="796"/>
      <c r="R18" s="789"/>
      <c r="S18" s="792"/>
      <c r="T18" s="800"/>
    </row>
    <row r="19" spans="1:20" s="239" customFormat="1" ht="22.5" customHeight="1">
      <c r="A19" s="762"/>
      <c r="B19" s="764"/>
      <c r="C19" s="767"/>
      <c r="D19" s="769"/>
      <c r="E19" s="769"/>
      <c r="F19" s="773"/>
      <c r="G19" s="774"/>
      <c r="H19" s="774"/>
      <c r="I19" s="783"/>
      <c r="J19" s="784"/>
      <c r="K19" s="785"/>
      <c r="L19" s="777"/>
      <c r="M19" s="780"/>
      <c r="N19" s="792"/>
      <c r="O19" s="792"/>
      <c r="P19" s="794"/>
      <c r="Q19" s="796"/>
      <c r="R19" s="789"/>
      <c r="S19" s="792"/>
      <c r="T19" s="800"/>
    </row>
    <row r="20" spans="1:20" s="239" customFormat="1" ht="22.5" customHeight="1">
      <c r="A20" s="762"/>
      <c r="B20" s="765"/>
      <c r="C20" s="767"/>
      <c r="D20" s="770"/>
      <c r="E20" s="769"/>
      <c r="F20" s="775"/>
      <c r="G20" s="776"/>
      <c r="H20" s="776"/>
      <c r="I20" s="783"/>
      <c r="J20" s="784"/>
      <c r="K20" s="785"/>
      <c r="L20" s="778"/>
      <c r="M20" s="780"/>
      <c r="N20" s="793"/>
      <c r="O20" s="793"/>
      <c r="P20" s="795"/>
      <c r="Q20" s="797"/>
      <c r="R20" s="790"/>
      <c r="S20" s="793"/>
      <c r="T20" s="800"/>
    </row>
    <row r="21" spans="1:20" ht="15" customHeight="1">
      <c r="A21" s="398"/>
      <c r="B21" s="398"/>
      <c r="C21" s="398" t="s">
        <v>122</v>
      </c>
      <c r="D21" s="398"/>
      <c r="E21" s="398"/>
      <c r="F21" s="396"/>
      <c r="G21" s="396"/>
      <c r="H21" s="396"/>
      <c r="I21" s="396"/>
      <c r="J21" s="396"/>
      <c r="K21" s="396"/>
      <c r="L21" s="396"/>
      <c r="M21" s="396"/>
      <c r="N21" s="396"/>
      <c r="O21" s="396"/>
      <c r="P21" s="396"/>
      <c r="Q21" s="396"/>
      <c r="R21" s="396"/>
      <c r="S21" s="396"/>
      <c r="T21" s="397"/>
    </row>
    <row r="22" spans="1:20" ht="12.75" customHeight="1">
      <c r="A22" s="80">
        <v>1</v>
      </c>
      <c r="B22" s="275" t="s">
        <v>123</v>
      </c>
      <c r="C22" s="727" t="s">
        <v>124</v>
      </c>
      <c r="D22" s="240" t="s">
        <v>28</v>
      </c>
      <c r="E22" s="322">
        <v>3.7</v>
      </c>
      <c r="F22" s="241"/>
      <c r="G22" s="22">
        <v>3.9</v>
      </c>
      <c r="H22" s="241"/>
      <c r="I22" s="89"/>
      <c r="J22" s="22">
        <v>2.9</v>
      </c>
      <c r="K22" s="92"/>
      <c r="L22" s="23"/>
      <c r="M22" s="24"/>
      <c r="N22" s="25"/>
      <c r="O22" s="25"/>
      <c r="P22" s="26"/>
      <c r="Q22" s="38"/>
      <c r="R22" s="39">
        <f>G23+J23</f>
        <v>16.731172000000001</v>
      </c>
      <c r="S22" s="40">
        <f>R22+R23</f>
        <v>16.731172000000001</v>
      </c>
      <c r="T22" s="95">
        <f>E22*S22</f>
        <v>61.905336400000003</v>
      </c>
    </row>
    <row r="23" spans="1:20" ht="12.75" customHeight="1">
      <c r="A23" s="82"/>
      <c r="B23" s="395" t="s">
        <v>125</v>
      </c>
      <c r="C23" s="733"/>
      <c r="D23" s="47"/>
      <c r="E23" s="54"/>
      <c r="F23" s="4"/>
      <c r="G23" s="22">
        <f>G22*$J$14/1000</f>
        <v>8.138558999999999</v>
      </c>
      <c r="H23" s="4"/>
      <c r="I23" s="90"/>
      <c r="J23" s="22">
        <f>J22*$Q$14/1000</f>
        <v>8.5926130000000001</v>
      </c>
      <c r="K23" s="93"/>
      <c r="L23" s="18"/>
      <c r="M23" s="15"/>
      <c r="N23" s="11"/>
      <c r="O23" s="11"/>
      <c r="P23" s="4"/>
      <c r="Q23" s="45"/>
      <c r="R23" s="42"/>
      <c r="S23" s="42"/>
      <c r="T23" s="96"/>
    </row>
    <row r="24" spans="1:20" ht="12.75" customHeight="1">
      <c r="A24" s="80">
        <v>2</v>
      </c>
      <c r="B24" s="430" t="s">
        <v>353</v>
      </c>
      <c r="C24" s="727" t="s">
        <v>354</v>
      </c>
      <c r="D24" s="240" t="s">
        <v>28</v>
      </c>
      <c r="E24" s="434">
        <v>0.48</v>
      </c>
      <c r="F24" s="241"/>
      <c r="G24" s="283">
        <v>0.83</v>
      </c>
      <c r="H24" s="282"/>
      <c r="I24" s="284"/>
      <c r="J24" s="283">
        <v>0.78</v>
      </c>
      <c r="K24" s="92"/>
      <c r="L24" s="23"/>
      <c r="M24" s="24"/>
      <c r="N24" s="25"/>
      <c r="O24" s="25"/>
      <c r="P24" s="26"/>
      <c r="Q24" s="38"/>
      <c r="R24" s="39">
        <f>G25+J25</f>
        <v>4.0431688999999995</v>
      </c>
      <c r="S24" s="434">
        <f>R24+R25</f>
        <v>4.0431688999999995</v>
      </c>
      <c r="T24" s="436">
        <f>E24*S24</f>
        <v>1.9407210719999997</v>
      </c>
    </row>
    <row r="25" spans="1:20" ht="12.75" customHeight="1">
      <c r="A25" s="82"/>
      <c r="B25" s="408"/>
      <c r="C25" s="728"/>
      <c r="D25" s="47"/>
      <c r="E25" s="442"/>
      <c r="F25" s="48"/>
      <c r="G25" s="27">
        <f>G24*$J$14/1000</f>
        <v>1.7320522999999999</v>
      </c>
      <c r="H25" s="48"/>
      <c r="I25" s="91"/>
      <c r="J25" s="27">
        <f>J24*$Q$14/1000</f>
        <v>2.3111165999999996</v>
      </c>
      <c r="K25" s="94"/>
      <c r="L25" s="18"/>
      <c r="M25" s="15"/>
      <c r="N25" s="11"/>
      <c r="O25" s="11"/>
      <c r="P25" s="4"/>
      <c r="Q25" s="45"/>
      <c r="R25" s="435"/>
      <c r="S25" s="435"/>
      <c r="T25" s="96"/>
    </row>
    <row r="26" spans="1:20" ht="12.75" customHeight="1">
      <c r="A26" s="83">
        <v>3</v>
      </c>
      <c r="B26" s="21" t="s">
        <v>507</v>
      </c>
      <c r="C26" s="736" t="s">
        <v>355</v>
      </c>
      <c r="D26" s="13" t="s">
        <v>28</v>
      </c>
      <c r="E26" s="42">
        <v>0.9</v>
      </c>
      <c r="F26" s="4"/>
      <c r="G26" s="664">
        <v>0.64</v>
      </c>
      <c r="H26" s="665"/>
      <c r="I26" s="301"/>
      <c r="J26" s="329"/>
      <c r="K26" s="93"/>
      <c r="L26" s="23"/>
      <c r="M26" s="24"/>
      <c r="N26" s="25"/>
      <c r="O26" s="25"/>
      <c r="P26" s="26"/>
      <c r="Q26" s="38"/>
      <c r="R26" s="39">
        <f>G27+J27</f>
        <v>1.3355583999999998</v>
      </c>
      <c r="S26" s="40">
        <f>R26+R27</f>
        <v>1.3355583999999998</v>
      </c>
      <c r="T26" s="95">
        <f>E26*S26</f>
        <v>1.2020025599999999</v>
      </c>
    </row>
    <row r="27" spans="1:20" ht="12.75" customHeight="1">
      <c r="A27" s="81"/>
      <c r="B27" s="21"/>
      <c r="C27" s="736"/>
      <c r="D27" s="13"/>
      <c r="E27" s="42"/>
      <c r="F27" s="4"/>
      <c r="G27" s="22">
        <f>G26*$J$14/1000</f>
        <v>1.3355583999999998</v>
      </c>
      <c r="H27" s="4"/>
      <c r="I27" s="90"/>
      <c r="J27" s="22">
        <f>J26*$Q$14/1000</f>
        <v>0</v>
      </c>
      <c r="K27" s="93"/>
      <c r="L27" s="18"/>
      <c r="M27" s="15"/>
      <c r="N27" s="11"/>
      <c r="O27" s="11"/>
      <c r="P27" s="4"/>
      <c r="Q27" s="45"/>
      <c r="R27" s="42"/>
      <c r="S27" s="42"/>
      <c r="T27" s="96"/>
    </row>
    <row r="28" spans="1:20" ht="12.75" customHeight="1">
      <c r="A28" s="80">
        <v>4</v>
      </c>
      <c r="B28" s="801" t="s">
        <v>500</v>
      </c>
      <c r="C28" s="727" t="s">
        <v>356</v>
      </c>
      <c r="D28" s="240" t="s">
        <v>34</v>
      </c>
      <c r="E28" s="455">
        <v>76</v>
      </c>
      <c r="F28" s="241"/>
      <c r="G28" s="507">
        <v>1.14E-2</v>
      </c>
      <c r="H28" s="485"/>
      <c r="I28" s="499"/>
      <c r="J28" s="507">
        <v>1.2319999999999999E-2</v>
      </c>
      <c r="K28" s="92"/>
      <c r="L28" s="23"/>
      <c r="M28" s="24"/>
      <c r="N28" s="25"/>
      <c r="O28" s="25"/>
      <c r="P28" s="26"/>
      <c r="Q28" s="38"/>
      <c r="R28" s="39">
        <f>G29+J29</f>
        <v>6.029342439999999E-2</v>
      </c>
      <c r="S28" s="40">
        <f>R28+R29</f>
        <v>6.029342439999999E-2</v>
      </c>
      <c r="T28" s="95">
        <f>E28*S28</f>
        <v>4.5823002543999989</v>
      </c>
    </row>
    <row r="29" spans="1:20" ht="12.75" customHeight="1">
      <c r="A29" s="81"/>
      <c r="B29" s="802"/>
      <c r="C29" s="736"/>
      <c r="E29" s="274"/>
      <c r="G29" s="22">
        <f>G28*$J$14/1000</f>
        <v>2.3789634E-2</v>
      </c>
      <c r="I29" s="90"/>
      <c r="J29" s="22">
        <f>J28*$Q$14/1000</f>
        <v>3.6503790399999993E-2</v>
      </c>
      <c r="K29" s="93"/>
      <c r="O29" s="12"/>
      <c r="Q29" s="45"/>
      <c r="R29" s="42"/>
      <c r="S29" s="42"/>
      <c r="T29" s="96"/>
    </row>
    <row r="30" spans="1:20" ht="12.75" customHeight="1">
      <c r="A30" s="80">
        <v>5</v>
      </c>
      <c r="B30" s="430" t="s">
        <v>357</v>
      </c>
      <c r="C30" s="727" t="s">
        <v>359</v>
      </c>
      <c r="D30" s="240" t="s">
        <v>358</v>
      </c>
      <c r="E30" s="455">
        <v>23</v>
      </c>
      <c r="F30" s="241"/>
      <c r="G30" s="283">
        <v>0.44</v>
      </c>
      <c r="H30" s="282"/>
      <c r="I30" s="284"/>
      <c r="J30" s="283"/>
      <c r="K30" s="92"/>
      <c r="L30" s="23"/>
      <c r="M30" s="24"/>
      <c r="N30" s="25"/>
      <c r="O30" s="25"/>
      <c r="P30" s="26"/>
      <c r="Q30" s="38"/>
      <c r="R30" s="39">
        <f>G31+J31</f>
        <v>0.91819639999999991</v>
      </c>
      <c r="S30" s="434">
        <f>R30+R31</f>
        <v>0.91819639999999991</v>
      </c>
      <c r="T30" s="436">
        <f>E30*S30</f>
        <v>21.118517199999999</v>
      </c>
    </row>
    <row r="31" spans="1:20" ht="12.75" customHeight="1">
      <c r="A31" s="82"/>
      <c r="B31" s="408"/>
      <c r="C31" s="728"/>
      <c r="D31" s="47"/>
      <c r="E31" s="442"/>
      <c r="F31" s="48"/>
      <c r="G31" s="27">
        <f>G30*$J$14/1000</f>
        <v>0.91819639999999991</v>
      </c>
      <c r="H31" s="48"/>
      <c r="I31" s="91"/>
      <c r="J31" s="27">
        <f>J30*$Q$14/1000</f>
        <v>0</v>
      </c>
      <c r="K31" s="94"/>
      <c r="L31" s="50"/>
      <c r="M31" s="51"/>
      <c r="N31" s="52"/>
      <c r="O31" s="52"/>
      <c r="P31" s="48"/>
      <c r="Q31" s="53"/>
      <c r="R31" s="442"/>
      <c r="S31" s="442"/>
      <c r="T31" s="97"/>
    </row>
    <row r="32" spans="1:20" ht="12.75" customHeight="1">
      <c r="A32" s="80">
        <v>6</v>
      </c>
      <c r="B32" s="21" t="s">
        <v>505</v>
      </c>
      <c r="C32" s="727" t="s">
        <v>504</v>
      </c>
      <c r="D32" s="240" t="s">
        <v>29</v>
      </c>
      <c r="E32" s="273">
        <f>6.2/100</f>
        <v>6.2E-2</v>
      </c>
      <c r="F32" s="4"/>
      <c r="G32" s="3">
        <v>4.2</v>
      </c>
      <c r="H32" s="4"/>
      <c r="I32" s="90"/>
      <c r="J32" s="8">
        <v>0.5</v>
      </c>
      <c r="K32" s="93"/>
      <c r="L32" s="23"/>
      <c r="M32" s="24"/>
      <c r="N32" s="25"/>
      <c r="O32" s="25"/>
      <c r="P32" s="26"/>
      <c r="Q32" s="38"/>
      <c r="R32" s="39">
        <f>G33+J33</f>
        <v>10.246086999999999</v>
      </c>
      <c r="S32" s="40">
        <f>R32+R33</f>
        <v>10.246086999999999</v>
      </c>
      <c r="T32" s="95">
        <f>E32*S32</f>
        <v>0.63525739399999992</v>
      </c>
    </row>
    <row r="33" spans="1:20" ht="12.75" customHeight="1">
      <c r="A33" s="82"/>
      <c r="B33" s="21" t="s">
        <v>506</v>
      </c>
      <c r="C33" s="728"/>
      <c r="D33" s="47"/>
      <c r="E33" s="54"/>
      <c r="F33" s="4"/>
      <c r="G33" s="22">
        <f>G32*$J$14/1000</f>
        <v>8.764602</v>
      </c>
      <c r="H33" s="4"/>
      <c r="I33" s="90"/>
      <c r="J33" s="22">
        <f>J32*$Q$14/1000</f>
        <v>1.4814849999999999</v>
      </c>
      <c r="K33" s="93"/>
      <c r="L33" s="18"/>
      <c r="M33" s="15"/>
      <c r="N33" s="11"/>
      <c r="O33" s="11"/>
      <c r="P33" s="4"/>
      <c r="Q33" s="45"/>
      <c r="R33" s="42"/>
      <c r="S33" s="42"/>
      <c r="T33" s="96"/>
    </row>
    <row r="34" spans="1:20" ht="12.75" customHeight="1">
      <c r="A34" s="80">
        <v>7</v>
      </c>
      <c r="B34" s="801" t="s">
        <v>126</v>
      </c>
      <c r="C34" s="727" t="s">
        <v>128</v>
      </c>
      <c r="D34" s="240" t="s">
        <v>30</v>
      </c>
      <c r="E34" s="455">
        <v>189</v>
      </c>
      <c r="F34" s="4"/>
      <c r="G34" s="3">
        <v>0.48199999999999998</v>
      </c>
      <c r="H34" s="4"/>
      <c r="I34" s="90"/>
      <c r="J34" s="8">
        <v>0.19000000000000006</v>
      </c>
      <c r="K34" s="93"/>
      <c r="L34" s="23"/>
      <c r="M34" s="24"/>
      <c r="N34" s="25"/>
      <c r="O34" s="25"/>
      <c r="P34" s="26"/>
      <c r="Q34" s="38"/>
      <c r="R34" s="39">
        <f>G35+J35</f>
        <v>1.56880672</v>
      </c>
      <c r="S34" s="40">
        <f>R34+R35</f>
        <v>1.56880672</v>
      </c>
      <c r="T34" s="95">
        <f>E34*S34</f>
        <v>296.50447007999998</v>
      </c>
    </row>
    <row r="35" spans="1:20" ht="12.75" customHeight="1">
      <c r="A35" s="81"/>
      <c r="B35" s="802"/>
      <c r="C35" s="736"/>
      <c r="E35" s="274"/>
      <c r="F35" s="4"/>
      <c r="G35" s="22">
        <f>G34*$J$14/1000</f>
        <v>1.00584242</v>
      </c>
      <c r="H35" s="4"/>
      <c r="I35" s="90"/>
      <c r="J35" s="22">
        <f>J34*$Q$14/1000</f>
        <v>0.56296430000000008</v>
      </c>
      <c r="K35" s="93"/>
      <c r="L35" s="18"/>
      <c r="M35" s="15"/>
      <c r="N35" s="11"/>
      <c r="O35" s="11"/>
      <c r="P35" s="4"/>
      <c r="Q35" s="45"/>
      <c r="R35" s="42"/>
      <c r="S35" s="42"/>
      <c r="T35" s="96"/>
    </row>
    <row r="36" spans="1:20" ht="12.75" customHeight="1">
      <c r="A36" s="82"/>
      <c r="B36" s="395" t="s">
        <v>125</v>
      </c>
      <c r="C36" s="728"/>
      <c r="D36" s="47"/>
      <c r="E36" s="54"/>
      <c r="F36" s="4"/>
      <c r="G36" s="49"/>
      <c r="H36" s="48"/>
      <c r="I36" s="91"/>
      <c r="J36" s="49"/>
      <c r="K36" s="93"/>
      <c r="L36" s="18"/>
      <c r="M36" s="15"/>
      <c r="N36" s="11"/>
      <c r="O36" s="11"/>
      <c r="P36" s="4"/>
      <c r="Q36" s="45"/>
      <c r="R36" s="42"/>
      <c r="S36" s="42"/>
      <c r="T36" s="96"/>
    </row>
    <row r="37" spans="1:20" ht="12.75" customHeight="1">
      <c r="A37" s="80">
        <v>8</v>
      </c>
      <c r="B37" s="687" t="s">
        <v>526</v>
      </c>
      <c r="C37" s="727" t="s">
        <v>129</v>
      </c>
      <c r="D37" s="240" t="s">
        <v>28</v>
      </c>
      <c r="E37" s="641">
        <v>24.6</v>
      </c>
      <c r="F37" s="241"/>
      <c r="G37" s="283">
        <v>4.0999999999999996</v>
      </c>
      <c r="H37" s="282"/>
      <c r="I37" s="284"/>
      <c r="J37" s="283">
        <v>3.7</v>
      </c>
      <c r="K37" s="92"/>
      <c r="L37" s="23"/>
      <c r="M37" s="24"/>
      <c r="N37" s="25"/>
      <c r="O37" s="25"/>
      <c r="P37" s="26"/>
      <c r="Q37" s="38"/>
      <c r="R37" s="39">
        <f>G38+J38</f>
        <v>19.518909999999998</v>
      </c>
      <c r="S37" s="641">
        <f>R37+R38</f>
        <v>19.518909999999998</v>
      </c>
      <c r="T37" s="642">
        <f>E37*S37</f>
        <v>480.16518600000001</v>
      </c>
    </row>
    <row r="38" spans="1:20" ht="12.75" customHeight="1">
      <c r="A38" s="82"/>
      <c r="B38" s="395"/>
      <c r="C38" s="728"/>
      <c r="D38" s="47"/>
      <c r="E38" s="645"/>
      <c r="F38" s="48"/>
      <c r="G38" s="27">
        <f>G37*$J$14/1000</f>
        <v>8.5559209999999979</v>
      </c>
      <c r="H38" s="48"/>
      <c r="I38" s="91"/>
      <c r="J38" s="27">
        <f>J37*$Q$14/1000</f>
        <v>10.962989</v>
      </c>
      <c r="K38" s="94"/>
      <c r="L38" s="18"/>
      <c r="M38" s="15"/>
      <c r="N38" s="11"/>
      <c r="O38" s="11"/>
      <c r="P38" s="4"/>
      <c r="Q38" s="45"/>
      <c r="R38" s="644"/>
      <c r="S38" s="644"/>
      <c r="T38" s="96"/>
    </row>
    <row r="39" spans="1:20" ht="12.75" customHeight="1">
      <c r="A39" s="80">
        <v>9</v>
      </c>
      <c r="B39" s="801" t="s">
        <v>513</v>
      </c>
      <c r="C39" s="727" t="s">
        <v>360</v>
      </c>
      <c r="D39" s="240" t="s">
        <v>36</v>
      </c>
      <c r="E39" s="434">
        <v>7</v>
      </c>
      <c r="F39" s="241"/>
      <c r="G39" s="22">
        <v>1.52</v>
      </c>
      <c r="H39" s="241"/>
      <c r="I39" s="89"/>
      <c r="J39" s="22">
        <v>0.16000000000000003</v>
      </c>
      <c r="K39" s="92"/>
      <c r="L39" s="50"/>
      <c r="M39" s="24"/>
      <c r="N39" s="25"/>
      <c r="O39" s="25"/>
      <c r="P39" s="26"/>
      <c r="Q39" s="38"/>
      <c r="R39" s="39">
        <f>G40+J40</f>
        <v>3.6460264000000002</v>
      </c>
      <c r="S39" s="434">
        <f>R39+R40</f>
        <v>3.6460264000000002</v>
      </c>
      <c r="T39" s="436">
        <f>E39*S39</f>
        <v>25.522184800000002</v>
      </c>
    </row>
    <row r="40" spans="1:20" ht="12.75" customHeight="1">
      <c r="A40" s="81"/>
      <c r="B40" s="802"/>
      <c r="C40" s="736"/>
      <c r="E40" s="435"/>
      <c r="G40" s="22">
        <f>G39*$J$14/1000</f>
        <v>3.1719512000000001</v>
      </c>
      <c r="I40" s="90"/>
      <c r="J40" s="22">
        <f>J39*$Q$14/1000</f>
        <v>0.47407520000000003</v>
      </c>
      <c r="K40" s="93"/>
      <c r="L40" s="18"/>
      <c r="M40" s="15"/>
      <c r="N40" s="11"/>
      <c r="O40" s="11"/>
      <c r="P40" s="4"/>
      <c r="Q40" s="45"/>
      <c r="R40" s="435"/>
      <c r="S40" s="435"/>
      <c r="T40" s="96"/>
    </row>
    <row r="41" spans="1:20" ht="12.75" customHeight="1">
      <c r="A41" s="80">
        <v>10</v>
      </c>
      <c r="B41" s="275"/>
      <c r="C41" s="727" t="s">
        <v>361</v>
      </c>
      <c r="D41" s="240" t="s">
        <v>414</v>
      </c>
      <c r="E41" s="455">
        <v>0.112</v>
      </c>
      <c r="F41" s="4"/>
      <c r="G41" s="3">
        <v>116</v>
      </c>
      <c r="H41" s="4"/>
      <c r="I41" s="90"/>
      <c r="J41" s="8">
        <v>70</v>
      </c>
      <c r="K41" s="93"/>
      <c r="L41" s="23"/>
      <c r="M41" s="24"/>
      <c r="N41" s="25"/>
      <c r="O41" s="25"/>
      <c r="P41" s="26"/>
      <c r="Q41" s="38"/>
      <c r="R41" s="39">
        <f>G42+J42</f>
        <v>449.47785999999996</v>
      </c>
      <c r="S41" s="40">
        <f>R41+R42</f>
        <v>449.47785999999996</v>
      </c>
      <c r="T41" s="95">
        <f>E41*S41</f>
        <v>50.341520319999994</v>
      </c>
    </row>
    <row r="42" spans="1:20" ht="12.75" customHeight="1">
      <c r="A42" s="82"/>
      <c r="B42" s="395"/>
      <c r="C42" s="728"/>
      <c r="D42" s="47"/>
      <c r="E42" s="54"/>
      <c r="F42" s="4"/>
      <c r="G42" s="27">
        <f>G41*$J$14/1000</f>
        <v>242.06995999999998</v>
      </c>
      <c r="H42" s="48"/>
      <c r="I42" s="91"/>
      <c r="J42" s="27">
        <f>J41*$Q$14/1000</f>
        <v>207.40789999999998</v>
      </c>
      <c r="K42" s="93"/>
      <c r="L42" s="18"/>
      <c r="M42" s="15"/>
      <c r="N42" s="11"/>
      <c r="O42" s="11"/>
      <c r="P42" s="4"/>
      <c r="Q42" s="45"/>
      <c r="R42" s="42"/>
      <c r="S42" s="42"/>
      <c r="T42" s="96"/>
    </row>
    <row r="43" spans="1:20" ht="12.75" customHeight="1">
      <c r="A43" s="83">
        <v>12</v>
      </c>
      <c r="B43" s="21" t="s">
        <v>130</v>
      </c>
      <c r="C43" s="272" t="s">
        <v>325</v>
      </c>
      <c r="D43" s="13" t="s">
        <v>38</v>
      </c>
      <c r="E43" s="456">
        <v>11.4</v>
      </c>
      <c r="F43" s="4"/>
      <c r="G43" s="3">
        <v>0.18</v>
      </c>
      <c r="H43" s="4"/>
      <c r="I43" s="90"/>
      <c r="J43" s="8">
        <v>0</v>
      </c>
      <c r="K43" s="93"/>
      <c r="L43" s="23"/>
      <c r="M43" s="24"/>
      <c r="N43" s="25"/>
      <c r="O43" s="25"/>
      <c r="P43" s="26"/>
      <c r="Q43" s="38"/>
      <c r="R43" s="39">
        <f>G44+J44</f>
        <v>0.37562579999999995</v>
      </c>
      <c r="S43" s="40">
        <f>R43+R44</f>
        <v>0.37562579999999995</v>
      </c>
      <c r="T43" s="95">
        <f>E43*S43</f>
        <v>4.2821341199999994</v>
      </c>
    </row>
    <row r="44" spans="1:20" ht="12.75" customHeight="1">
      <c r="A44" s="82"/>
      <c r="B44" s="46"/>
      <c r="C44" s="85"/>
      <c r="D44" s="47"/>
      <c r="E44" s="457"/>
      <c r="F44" s="48"/>
      <c r="G44" s="27">
        <f>G43*$J$14/1000</f>
        <v>0.37562579999999995</v>
      </c>
      <c r="H44" s="48"/>
      <c r="I44" s="91"/>
      <c r="J44" s="27">
        <f>J43*$Q$14/1000</f>
        <v>0</v>
      </c>
      <c r="K44" s="94"/>
      <c r="O44" s="12"/>
      <c r="Q44" s="45"/>
      <c r="R44" s="42"/>
      <c r="S44" s="42"/>
      <c r="T44" s="96"/>
    </row>
    <row r="45" spans="1:20" ht="12.75" customHeight="1">
      <c r="A45" s="83">
        <v>13</v>
      </c>
      <c r="B45" s="21" t="s">
        <v>42</v>
      </c>
      <c r="C45" s="84" t="s">
        <v>43</v>
      </c>
      <c r="D45" s="13" t="s">
        <v>38</v>
      </c>
      <c r="E45" s="456">
        <v>11.4</v>
      </c>
      <c r="F45" s="4"/>
      <c r="G45" s="3">
        <v>0</v>
      </c>
      <c r="H45" s="4"/>
      <c r="I45" s="90"/>
      <c r="J45" s="8">
        <v>1</v>
      </c>
      <c r="K45" s="93"/>
      <c r="L45" s="23"/>
      <c r="M45" s="24"/>
      <c r="N45" s="25"/>
      <c r="O45" s="25"/>
      <c r="P45" s="26"/>
      <c r="Q45" s="38"/>
      <c r="R45" s="39">
        <f>G46+J46</f>
        <v>2.9629699999999999</v>
      </c>
      <c r="S45" s="40">
        <f>R45+R46</f>
        <v>2.9629699999999999</v>
      </c>
      <c r="T45" s="95">
        <f>E45*S45</f>
        <v>33.777858000000002</v>
      </c>
    </row>
    <row r="46" spans="1:20" ht="12.75" customHeight="1">
      <c r="A46" s="82"/>
      <c r="B46" s="46"/>
      <c r="C46" s="85"/>
      <c r="D46" s="47"/>
      <c r="E46" s="457"/>
      <c r="F46" s="48"/>
      <c r="G46" s="27">
        <f>G45*$J$14/1000</f>
        <v>0</v>
      </c>
      <c r="H46" s="48"/>
      <c r="I46" s="91"/>
      <c r="J46" s="27">
        <f>J45*$Q$14/1000</f>
        <v>2.9629699999999999</v>
      </c>
      <c r="K46" s="94"/>
      <c r="O46" s="12"/>
      <c r="Q46" s="45"/>
      <c r="R46" s="42"/>
      <c r="S46" s="42"/>
      <c r="T46" s="96"/>
    </row>
    <row r="47" spans="1:20" ht="12.75" customHeight="1">
      <c r="A47" s="80">
        <v>14</v>
      </c>
      <c r="B47" s="275" t="s">
        <v>131</v>
      </c>
      <c r="C47" s="727" t="s">
        <v>132</v>
      </c>
      <c r="D47" s="240" t="s">
        <v>29</v>
      </c>
      <c r="E47" s="455">
        <f>360/100</f>
        <v>3.6</v>
      </c>
      <c r="F47" s="4"/>
      <c r="G47" s="3">
        <v>0</v>
      </c>
      <c r="H47" s="4"/>
      <c r="I47" s="90"/>
      <c r="J47" s="8">
        <v>0.35</v>
      </c>
      <c r="K47" s="93"/>
      <c r="L47" s="23"/>
      <c r="M47" s="24"/>
      <c r="N47" s="25"/>
      <c r="O47" s="25"/>
      <c r="P47" s="26"/>
      <c r="Q47" s="38"/>
      <c r="R47" s="39">
        <f>G48+J48</f>
        <v>1.0370394999999999</v>
      </c>
      <c r="S47" s="40">
        <f>R47+R48</f>
        <v>1.0370394999999999</v>
      </c>
      <c r="T47" s="95">
        <f>E47*S47</f>
        <v>3.7333421999999996</v>
      </c>
    </row>
    <row r="48" spans="1:20" ht="12.75" customHeight="1">
      <c r="A48" s="82"/>
      <c r="B48" s="395" t="s">
        <v>133</v>
      </c>
      <c r="C48" s="728"/>
      <c r="D48" s="47"/>
      <c r="E48" s="54"/>
      <c r="F48" s="4"/>
      <c r="G48" s="27">
        <f>G47*$J$14/1000</f>
        <v>0</v>
      </c>
      <c r="H48" s="48"/>
      <c r="I48" s="91"/>
      <c r="J48" s="27">
        <f>J47*$Q$14/1000</f>
        <v>1.0370394999999999</v>
      </c>
      <c r="K48" s="93"/>
      <c r="L48" s="18"/>
      <c r="M48" s="15"/>
      <c r="N48" s="11"/>
      <c r="O48" s="11"/>
      <c r="P48" s="4"/>
      <c r="Q48" s="45"/>
      <c r="R48" s="42"/>
      <c r="S48" s="42"/>
      <c r="T48" s="96"/>
    </row>
    <row r="49" spans="1:20" ht="12.75" customHeight="1">
      <c r="A49" s="83">
        <v>15</v>
      </c>
      <c r="B49" s="21" t="s">
        <v>134</v>
      </c>
      <c r="C49" s="736" t="s">
        <v>326</v>
      </c>
      <c r="D49" s="13" t="s">
        <v>46</v>
      </c>
      <c r="E49" s="42">
        <f>7/100</f>
        <v>7.0000000000000007E-2</v>
      </c>
      <c r="F49" s="4"/>
      <c r="G49" s="3">
        <v>205</v>
      </c>
      <c r="H49" s="4"/>
      <c r="I49" s="90"/>
      <c r="J49" s="8">
        <v>0</v>
      </c>
      <c r="K49" s="93"/>
      <c r="L49" s="23"/>
      <c r="M49" s="24"/>
      <c r="N49" s="25"/>
      <c r="O49" s="25"/>
      <c r="P49" s="26"/>
      <c r="Q49" s="38"/>
      <c r="R49" s="39">
        <f>G50+J50</f>
        <v>427.79604999999998</v>
      </c>
      <c r="S49" s="40">
        <f>R49+R50</f>
        <v>427.79604999999998</v>
      </c>
      <c r="T49" s="95">
        <f>E49*S49</f>
        <v>29.9457235</v>
      </c>
    </row>
    <row r="50" spans="1:20" ht="12.75" customHeight="1">
      <c r="A50" s="81"/>
      <c r="B50" s="21" t="s">
        <v>135</v>
      </c>
      <c r="C50" s="736"/>
      <c r="D50" s="13"/>
      <c r="E50" s="42"/>
      <c r="F50" s="4"/>
      <c r="G50" s="27">
        <f>G49*$J$14/1000</f>
        <v>427.79604999999998</v>
      </c>
      <c r="H50" s="48"/>
      <c r="I50" s="91"/>
      <c r="J50" s="27">
        <f>J49*$Q$14/1000</f>
        <v>0</v>
      </c>
      <c r="K50" s="93"/>
      <c r="L50" s="18"/>
      <c r="M50" s="15"/>
      <c r="N50" s="11"/>
      <c r="O50" s="11"/>
      <c r="P50" s="4"/>
      <c r="Q50" s="45"/>
      <c r="R50" s="42"/>
      <c r="S50" s="42"/>
      <c r="T50" s="96"/>
    </row>
    <row r="51" spans="1:20" ht="12.75" customHeight="1">
      <c r="A51" s="80">
        <v>16</v>
      </c>
      <c r="B51" s="201" t="s">
        <v>136</v>
      </c>
      <c r="C51" s="727" t="s">
        <v>285</v>
      </c>
      <c r="D51" s="240" t="s">
        <v>46</v>
      </c>
      <c r="E51" s="40">
        <f>7/100</f>
        <v>7.0000000000000007E-2</v>
      </c>
      <c r="F51" s="241"/>
      <c r="G51" s="22">
        <v>139</v>
      </c>
      <c r="H51" s="241"/>
      <c r="I51" s="89"/>
      <c r="J51" s="22">
        <v>0</v>
      </c>
      <c r="K51" s="92"/>
      <c r="L51" s="23"/>
      <c r="M51" s="24"/>
      <c r="N51" s="25"/>
      <c r="O51" s="25"/>
      <c r="P51" s="26"/>
      <c r="Q51" s="38"/>
      <c r="R51" s="39">
        <f>G52+J52</f>
        <v>290.06658999999996</v>
      </c>
      <c r="S51" s="40">
        <f>R51+R52</f>
        <v>290.06658999999996</v>
      </c>
      <c r="T51" s="95">
        <f>E51*S51</f>
        <v>20.304661299999999</v>
      </c>
    </row>
    <row r="52" spans="1:20" ht="12.75" customHeight="1">
      <c r="A52" s="81"/>
      <c r="B52" s="242" t="s">
        <v>137</v>
      </c>
      <c r="C52" s="736"/>
      <c r="E52" s="42"/>
      <c r="G52" s="27">
        <f>G51*$J$14/1000</f>
        <v>290.06658999999996</v>
      </c>
      <c r="H52" s="48"/>
      <c r="I52" s="91"/>
      <c r="J52" s="27">
        <f>J51*$Q$14/1000</f>
        <v>0</v>
      </c>
      <c r="K52" s="93"/>
      <c r="O52" s="12"/>
      <c r="Q52" s="45"/>
      <c r="R52" s="42"/>
      <c r="S52" s="42"/>
      <c r="T52" s="96"/>
    </row>
    <row r="53" spans="1:20" ht="12.75" customHeight="1">
      <c r="A53" s="80">
        <v>17</v>
      </c>
      <c r="B53" s="275" t="s">
        <v>39</v>
      </c>
      <c r="C53" s="727" t="s">
        <v>138</v>
      </c>
      <c r="D53" s="240" t="s">
        <v>41</v>
      </c>
      <c r="E53" s="263">
        <f>27.7/1000</f>
        <v>2.7699999999999999E-2</v>
      </c>
      <c r="F53" s="241"/>
      <c r="G53" s="22">
        <v>5.0199999999999996</v>
      </c>
      <c r="H53" s="241"/>
      <c r="I53" s="89"/>
      <c r="J53" s="22">
        <v>123.70999999999998</v>
      </c>
      <c r="K53" s="92"/>
      <c r="L53" s="23"/>
      <c r="M53" s="24"/>
      <c r="N53" s="25"/>
      <c r="O53" s="25"/>
      <c r="P53" s="26"/>
      <c r="Q53" s="38"/>
      <c r="R53" s="39">
        <f>G54+J54</f>
        <v>377.02480489999994</v>
      </c>
      <c r="S53" s="40">
        <f>R53+R54</f>
        <v>377.02480489999994</v>
      </c>
      <c r="T53" s="95">
        <f>E53*S53</f>
        <v>10.443587095729997</v>
      </c>
    </row>
    <row r="54" spans="1:20" ht="12.75" customHeight="1">
      <c r="A54" s="81"/>
      <c r="B54" s="276" t="s">
        <v>40</v>
      </c>
      <c r="C54" s="736"/>
      <c r="E54" s="522"/>
      <c r="G54" s="22">
        <f>G53*$J$14/1000</f>
        <v>10.475786199999998</v>
      </c>
      <c r="I54" s="90"/>
      <c r="J54" s="22">
        <f>J53*$Q$14/1000</f>
        <v>366.54901869999992</v>
      </c>
      <c r="K54" s="93"/>
      <c r="O54" s="12"/>
      <c r="Q54" s="45"/>
      <c r="R54" s="42"/>
      <c r="S54" s="42"/>
      <c r="T54" s="96"/>
    </row>
    <row r="55" spans="1:20" ht="12.75" customHeight="1">
      <c r="A55" s="82"/>
      <c r="B55" s="46"/>
      <c r="C55" s="728"/>
      <c r="D55" s="47"/>
      <c r="E55" s="54"/>
      <c r="F55" s="48"/>
      <c r="G55" s="49"/>
      <c r="H55" s="48"/>
      <c r="I55" s="91"/>
      <c r="J55" s="49"/>
      <c r="K55" s="93"/>
      <c r="O55" s="12"/>
      <c r="Q55" s="45"/>
      <c r="R55" s="42"/>
      <c r="S55" s="42"/>
      <c r="T55" s="96"/>
    </row>
    <row r="56" spans="1:20" ht="12.75" customHeight="1">
      <c r="A56" s="80">
        <v>18</v>
      </c>
      <c r="B56" s="275" t="s">
        <v>139</v>
      </c>
      <c r="C56" s="727" t="s">
        <v>140</v>
      </c>
      <c r="D56" s="240" t="s">
        <v>38</v>
      </c>
      <c r="E56" s="273">
        <f>1.2*27.7</f>
        <v>33.239999999999995</v>
      </c>
      <c r="F56" s="241"/>
      <c r="G56" s="22">
        <v>0</v>
      </c>
      <c r="H56" s="241"/>
      <c r="I56" s="89"/>
      <c r="J56" s="22">
        <v>2.9</v>
      </c>
      <c r="K56" s="93"/>
      <c r="L56" s="23"/>
      <c r="M56" s="24"/>
      <c r="N56" s="25"/>
      <c r="O56" s="25"/>
      <c r="P56" s="26"/>
      <c r="Q56" s="38"/>
      <c r="R56" s="39">
        <f>G57+J57</f>
        <v>8.5926130000000001</v>
      </c>
      <c r="S56" s="40">
        <f>R56+R57</f>
        <v>8.5926130000000001</v>
      </c>
      <c r="T56" s="95">
        <f>E56*S56</f>
        <v>285.61845611999996</v>
      </c>
    </row>
    <row r="57" spans="1:20" ht="12.75" customHeight="1">
      <c r="A57" s="82"/>
      <c r="B57" s="46"/>
      <c r="C57" s="728"/>
      <c r="D57" s="47"/>
      <c r="E57" s="54"/>
      <c r="F57" s="48"/>
      <c r="G57" s="27">
        <f>G56*$J$14/1000</f>
        <v>0</v>
      </c>
      <c r="H57" s="48"/>
      <c r="I57" s="91"/>
      <c r="J57" s="27">
        <f>J56*$Q$14/1000</f>
        <v>8.5926130000000001</v>
      </c>
      <c r="K57" s="93"/>
      <c r="L57" s="18"/>
      <c r="M57" s="15"/>
      <c r="N57" s="11"/>
      <c r="O57" s="11"/>
      <c r="P57" s="4"/>
      <c r="Q57" s="45"/>
      <c r="R57" s="42"/>
      <c r="S57" s="42"/>
      <c r="T57" s="96"/>
    </row>
    <row r="58" spans="1:20" ht="12.75" customHeight="1">
      <c r="A58" s="80">
        <v>19</v>
      </c>
      <c r="B58" s="275" t="s">
        <v>141</v>
      </c>
      <c r="C58" s="727" t="s">
        <v>142</v>
      </c>
      <c r="D58" s="240" t="s">
        <v>41</v>
      </c>
      <c r="E58" s="263">
        <f>27.8/1000</f>
        <v>2.7800000000000002E-2</v>
      </c>
      <c r="F58" s="241"/>
      <c r="G58" s="22">
        <v>0</v>
      </c>
      <c r="H58" s="241"/>
      <c r="I58" s="89"/>
      <c r="J58" s="22">
        <v>26</v>
      </c>
      <c r="K58" s="93"/>
      <c r="L58" s="23"/>
      <c r="M58" s="24"/>
      <c r="N58" s="25"/>
      <c r="O58" s="25"/>
      <c r="P58" s="26"/>
      <c r="Q58" s="38"/>
      <c r="R58" s="39">
        <f>G59+J59</f>
        <v>77.037220000000005</v>
      </c>
      <c r="S58" s="40">
        <f>R58+R59</f>
        <v>77.037220000000005</v>
      </c>
      <c r="T58" s="95">
        <f>E58*S58</f>
        <v>2.1416347160000004</v>
      </c>
    </row>
    <row r="59" spans="1:20" ht="12.75" customHeight="1">
      <c r="A59" s="82"/>
      <c r="B59" s="395" t="s">
        <v>143</v>
      </c>
      <c r="C59" s="728"/>
      <c r="D59" s="47"/>
      <c r="E59" s="54"/>
      <c r="F59" s="48"/>
      <c r="G59" s="27">
        <f>G58*$J$14/1000</f>
        <v>0</v>
      </c>
      <c r="H59" s="48"/>
      <c r="I59" s="91"/>
      <c r="J59" s="27">
        <f>J58*$Q$14/1000</f>
        <v>77.037220000000005</v>
      </c>
      <c r="K59" s="93"/>
      <c r="L59" s="18"/>
      <c r="M59" s="15"/>
      <c r="N59" s="11"/>
      <c r="O59" s="11"/>
      <c r="P59" s="4"/>
      <c r="Q59" s="45"/>
      <c r="R59" s="42"/>
      <c r="S59" s="42"/>
      <c r="T59" s="96"/>
    </row>
    <row r="60" spans="1:20" ht="12.75" customHeight="1">
      <c r="A60" s="80">
        <v>20</v>
      </c>
      <c r="B60" s="275" t="s">
        <v>144</v>
      </c>
      <c r="C60" s="727" t="s">
        <v>145</v>
      </c>
      <c r="D60" s="240" t="s">
        <v>46</v>
      </c>
      <c r="E60" s="273">
        <f>1.2/100</f>
        <v>1.2E-2</v>
      </c>
      <c r="F60" s="241"/>
      <c r="G60" s="22">
        <v>74.5</v>
      </c>
      <c r="H60" s="241"/>
      <c r="I60" s="89"/>
      <c r="J60" s="22">
        <v>0</v>
      </c>
      <c r="K60" s="93"/>
      <c r="L60" s="23"/>
      <c r="M60" s="24"/>
      <c r="N60" s="25"/>
      <c r="O60" s="25"/>
      <c r="P60" s="26"/>
      <c r="Q60" s="38"/>
      <c r="R60" s="39">
        <f>G61+J61</f>
        <v>155.46734499999999</v>
      </c>
      <c r="S60" s="40">
        <f>R60+R61</f>
        <v>155.46734499999999</v>
      </c>
      <c r="T60" s="95">
        <f>E60*S60</f>
        <v>1.86560814</v>
      </c>
    </row>
    <row r="61" spans="1:20" ht="12.75" customHeight="1">
      <c r="A61" s="82"/>
      <c r="B61" s="395" t="s">
        <v>146</v>
      </c>
      <c r="C61" s="728"/>
      <c r="D61" s="47"/>
      <c r="E61" s="54"/>
      <c r="F61" s="48"/>
      <c r="G61" s="27">
        <f>G60*$J$14/1000</f>
        <v>155.46734499999999</v>
      </c>
      <c r="H61" s="48"/>
      <c r="I61" s="91"/>
      <c r="J61" s="27">
        <f>J60*$Q$14/1000</f>
        <v>0</v>
      </c>
      <c r="K61" s="93"/>
      <c r="L61" s="18"/>
      <c r="M61" s="15"/>
      <c r="N61" s="11"/>
      <c r="O61" s="11"/>
      <c r="P61" s="4"/>
      <c r="Q61" s="45"/>
      <c r="R61" s="42"/>
      <c r="S61" s="42"/>
      <c r="T61" s="96"/>
    </row>
    <row r="62" spans="1:20" ht="12.75" customHeight="1">
      <c r="A62" s="80">
        <v>21</v>
      </c>
      <c r="B62" s="275" t="s">
        <v>136</v>
      </c>
      <c r="C62" s="727" t="s">
        <v>147</v>
      </c>
      <c r="D62" s="240" t="s">
        <v>46</v>
      </c>
      <c r="E62" s="273">
        <f>0.5/100</f>
        <v>5.0000000000000001E-3</v>
      </c>
      <c r="F62" s="241"/>
      <c r="G62" s="22">
        <v>139</v>
      </c>
      <c r="H62" s="241"/>
      <c r="I62" s="89"/>
      <c r="J62" s="22">
        <v>0</v>
      </c>
      <c r="K62" s="93"/>
      <c r="L62" s="23"/>
      <c r="M62" s="24"/>
      <c r="N62" s="25"/>
      <c r="O62" s="25"/>
      <c r="P62" s="26"/>
      <c r="Q62" s="38"/>
      <c r="R62" s="39">
        <f>G63+J63</f>
        <v>290.06658999999996</v>
      </c>
      <c r="S62" s="40">
        <f>R62+R63</f>
        <v>290.06658999999996</v>
      </c>
      <c r="T62" s="95">
        <f>E62*S62</f>
        <v>1.4503329499999997</v>
      </c>
    </row>
    <row r="63" spans="1:20" ht="12.75" customHeight="1">
      <c r="A63" s="82"/>
      <c r="B63" s="395" t="s">
        <v>137</v>
      </c>
      <c r="C63" s="733"/>
      <c r="D63" s="47"/>
      <c r="E63" s="54"/>
      <c r="F63" s="48"/>
      <c r="G63" s="27">
        <f>G62*$J$14/1000</f>
        <v>290.06658999999996</v>
      </c>
      <c r="H63" s="48"/>
      <c r="I63" s="91"/>
      <c r="J63" s="27">
        <f>J62*$Q$14/1000</f>
        <v>0</v>
      </c>
      <c r="K63" s="93"/>
      <c r="L63" s="18"/>
      <c r="M63" s="15"/>
      <c r="N63" s="11"/>
      <c r="O63" s="11"/>
      <c r="P63" s="4"/>
      <c r="Q63" s="45"/>
      <c r="R63" s="42"/>
      <c r="S63" s="42"/>
      <c r="T63" s="96"/>
    </row>
    <row r="64" spans="1:20" ht="12.75" customHeight="1">
      <c r="A64" s="80">
        <v>22</v>
      </c>
      <c r="B64" s="275" t="s">
        <v>148</v>
      </c>
      <c r="C64" s="727" t="s">
        <v>284</v>
      </c>
      <c r="D64" s="240" t="s">
        <v>28</v>
      </c>
      <c r="E64" s="455">
        <v>0.4</v>
      </c>
      <c r="F64" s="241"/>
      <c r="G64" s="22">
        <v>2.4500000000000002</v>
      </c>
      <c r="H64" s="241"/>
      <c r="I64" s="89"/>
      <c r="J64" s="22">
        <v>0.37</v>
      </c>
      <c r="K64" s="93"/>
      <c r="L64" s="243"/>
      <c r="M64" s="244"/>
      <c r="N64" s="245"/>
      <c r="O64" s="246"/>
      <c r="P64" s="241"/>
      <c r="Q64" s="247"/>
      <c r="R64" s="39">
        <f>G65+J65</f>
        <v>6.2089834000000002</v>
      </c>
      <c r="S64" s="729">
        <f>R64+R65</f>
        <v>47.763216725846085</v>
      </c>
      <c r="T64" s="731">
        <f>E64*S64</f>
        <v>19.105286690338435</v>
      </c>
    </row>
    <row r="65" spans="1:20" ht="12.75" customHeight="1">
      <c r="A65" s="81"/>
      <c r="B65" s="276" t="s">
        <v>149</v>
      </c>
      <c r="C65" s="736"/>
      <c r="E65" s="456"/>
      <c r="G65" s="22">
        <f>G64*$J$14/1000</f>
        <v>5.1126845000000003</v>
      </c>
      <c r="I65" s="90"/>
      <c r="J65" s="22">
        <f>J64*$Q$14/1000</f>
        <v>1.0962989000000001</v>
      </c>
      <c r="K65" s="93"/>
      <c r="L65" s="200" t="s">
        <v>150</v>
      </c>
      <c r="M65" s="28" t="s">
        <v>28</v>
      </c>
      <c r="N65" s="29">
        <v>1.02</v>
      </c>
      <c r="O65" s="29">
        <f>E64*N65</f>
        <v>0.40800000000000003</v>
      </c>
      <c r="P65" s="31">
        <v>28.1</v>
      </c>
      <c r="Q65" s="41">
        <f>N65*P65*$N$12</f>
        <v>32.452870514400004</v>
      </c>
      <c r="R65" s="729">
        <f>SUM(Q65:Q67)</f>
        <v>41.554233325846084</v>
      </c>
      <c r="S65" s="730"/>
      <c r="T65" s="732"/>
    </row>
    <row r="66" spans="1:20" ht="12.75" customHeight="1">
      <c r="A66" s="81"/>
      <c r="C66" s="736"/>
      <c r="E66" s="456"/>
      <c r="I66" s="90"/>
      <c r="K66" s="93"/>
      <c r="L66" s="202" t="s">
        <v>32</v>
      </c>
      <c r="M66" s="35" t="s">
        <v>30</v>
      </c>
      <c r="N66" s="36">
        <v>1.61</v>
      </c>
      <c r="O66" s="36">
        <f>E64*N66</f>
        <v>0.64400000000000013</v>
      </c>
      <c r="P66" s="37">
        <v>3.5</v>
      </c>
      <c r="Q66" s="44">
        <f>N66*P66*$N$12</f>
        <v>6.3802918620000009</v>
      </c>
      <c r="R66" s="730"/>
      <c r="S66" s="730"/>
      <c r="T66" s="732"/>
    </row>
    <row r="67" spans="1:20" ht="12.75" customHeight="1">
      <c r="A67" s="82"/>
      <c r="B67" s="46"/>
      <c r="C67" s="728"/>
      <c r="D67" s="47"/>
      <c r="E67" s="457"/>
      <c r="F67" s="48"/>
      <c r="G67" s="49"/>
      <c r="H67" s="48"/>
      <c r="I67" s="91"/>
      <c r="J67" s="49"/>
      <c r="K67" s="93"/>
      <c r="L67" s="60" t="s">
        <v>151</v>
      </c>
      <c r="M67" s="61" t="s">
        <v>28</v>
      </c>
      <c r="N67" s="62">
        <v>1.72E-2</v>
      </c>
      <c r="O67" s="62">
        <f>E64*N67</f>
        <v>6.8800000000000007E-3</v>
      </c>
      <c r="P67" s="63">
        <v>139.72200000000001</v>
      </c>
      <c r="Q67" s="65">
        <f>N67*P67*$N$12</f>
        <v>2.7210709494460801</v>
      </c>
      <c r="R67" s="730"/>
      <c r="S67" s="730"/>
      <c r="T67" s="732"/>
    </row>
    <row r="68" spans="1:20" ht="12.75" customHeight="1">
      <c r="A68" s="83">
        <v>23</v>
      </c>
      <c r="B68" s="242" t="s">
        <v>152</v>
      </c>
      <c r="C68" s="736" t="s">
        <v>153</v>
      </c>
      <c r="D68" s="14" t="s">
        <v>28</v>
      </c>
      <c r="E68" s="456">
        <v>1.4</v>
      </c>
      <c r="G68" s="8">
        <v>1.55</v>
      </c>
      <c r="I68" s="90"/>
      <c r="J68" s="8">
        <v>0.76</v>
      </c>
      <c r="K68" s="93"/>
      <c r="L68" s="243"/>
      <c r="M68" s="244"/>
      <c r="N68" s="245"/>
      <c r="O68" s="246"/>
      <c r="P68" s="241"/>
      <c r="Q68" s="247"/>
      <c r="R68" s="39">
        <f>G69+J69</f>
        <v>5.4864126999999998</v>
      </c>
      <c r="S68" s="729">
        <f>R68+R69</f>
        <v>41.738490334606965</v>
      </c>
      <c r="T68" s="731">
        <f>E68*S68</f>
        <v>58.433886468449749</v>
      </c>
    </row>
    <row r="69" spans="1:20" ht="12.75" customHeight="1">
      <c r="A69" s="81"/>
      <c r="B69" s="242" t="s">
        <v>154</v>
      </c>
      <c r="C69" s="736"/>
      <c r="E69" s="42"/>
      <c r="G69" s="22">
        <f>G68*$J$14/1000</f>
        <v>3.2345554999999999</v>
      </c>
      <c r="I69" s="90"/>
      <c r="J69" s="22">
        <f>J68*$Q$14/1000</f>
        <v>2.2518571999999999</v>
      </c>
      <c r="K69" s="93"/>
      <c r="L69" s="200" t="s">
        <v>150</v>
      </c>
      <c r="M69" s="28" t="s">
        <v>28</v>
      </c>
      <c r="N69" s="29">
        <v>1.02</v>
      </c>
      <c r="O69" s="29">
        <f>E68*N69</f>
        <v>1.4279999999999999</v>
      </c>
      <c r="P69" s="31">
        <v>28.1</v>
      </c>
      <c r="Q69" s="41">
        <f>N69*P69*$N$12</f>
        <v>32.452870514400004</v>
      </c>
      <c r="R69" s="729">
        <f>SUM(Q69:Q71)</f>
        <v>36.252077634606962</v>
      </c>
      <c r="S69" s="730"/>
      <c r="T69" s="732"/>
    </row>
    <row r="70" spans="1:20" ht="12.75" customHeight="1">
      <c r="A70" s="81"/>
      <c r="C70" s="736"/>
      <c r="E70" s="42"/>
      <c r="I70" s="90"/>
      <c r="K70" s="93"/>
      <c r="L70" s="202" t="s">
        <v>32</v>
      </c>
      <c r="M70" s="35" t="s">
        <v>30</v>
      </c>
      <c r="N70" s="36">
        <v>0.80300000000000005</v>
      </c>
      <c r="O70" s="36">
        <f>E68*N70</f>
        <v>1.1242000000000001</v>
      </c>
      <c r="P70" s="37">
        <v>3.5</v>
      </c>
      <c r="Q70" s="44">
        <f>N70*P70*$N$12</f>
        <v>3.1822201026000005</v>
      </c>
      <c r="R70" s="730"/>
      <c r="S70" s="730"/>
      <c r="T70" s="732"/>
    </row>
    <row r="71" spans="1:20" ht="12.75" customHeight="1">
      <c r="A71" s="81"/>
      <c r="C71" s="736"/>
      <c r="E71" s="42"/>
      <c r="I71" s="90"/>
      <c r="K71" s="93"/>
      <c r="L71" s="60" t="s">
        <v>35</v>
      </c>
      <c r="M71" s="61" t="s">
        <v>28</v>
      </c>
      <c r="N71" s="62">
        <v>3.8999999999999998E-3</v>
      </c>
      <c r="O71" s="62">
        <f>E68*N71</f>
        <v>5.4599999999999996E-3</v>
      </c>
      <c r="P71" s="63">
        <v>139.72200000000001</v>
      </c>
      <c r="Q71" s="65">
        <f>N71*P71*$N$12</f>
        <v>0.61698701760696006</v>
      </c>
      <c r="R71" s="730"/>
      <c r="S71" s="730"/>
      <c r="T71" s="732"/>
    </row>
    <row r="72" spans="1:20" ht="12.75" customHeight="1" thickBot="1">
      <c r="A72" s="401"/>
      <c r="B72" s="66"/>
      <c r="C72" s="249" t="s">
        <v>47</v>
      </c>
      <c r="D72" s="67"/>
      <c r="E72" s="250"/>
      <c r="F72" s="69"/>
      <c r="G72" s="70"/>
      <c r="H72" s="69"/>
      <c r="I72" s="251"/>
      <c r="J72" s="70"/>
      <c r="K72" s="252"/>
      <c r="L72" s="71"/>
      <c r="M72" s="72"/>
      <c r="N72" s="73"/>
      <c r="O72" s="68"/>
      <c r="P72" s="69"/>
      <c r="Q72" s="70"/>
      <c r="R72" s="68"/>
      <c r="S72" s="68"/>
      <c r="T72" s="98">
        <f>SUM(T22:T71)</f>
        <v>1415.0200073809183</v>
      </c>
    </row>
    <row r="73" spans="1:20" ht="15.75" customHeight="1" thickTop="1">
      <c r="A73" s="398"/>
      <c r="B73" s="398"/>
      <c r="C73" s="398" t="s">
        <v>337</v>
      </c>
      <c r="D73" s="398"/>
      <c r="E73" s="398"/>
      <c r="F73" s="399"/>
      <c r="G73" s="399"/>
      <c r="H73" s="399"/>
      <c r="I73" s="399"/>
      <c r="J73" s="399"/>
      <c r="K73" s="399"/>
      <c r="L73" s="399"/>
      <c r="M73" s="399"/>
      <c r="N73" s="399"/>
      <c r="O73" s="399"/>
      <c r="P73" s="399"/>
      <c r="Q73" s="399"/>
      <c r="R73" s="399"/>
      <c r="S73" s="399"/>
      <c r="T73" s="400"/>
    </row>
    <row r="74" spans="1:20" ht="12.75" customHeight="1">
      <c r="A74" s="80">
        <v>24</v>
      </c>
      <c r="B74" s="201" t="s">
        <v>155</v>
      </c>
      <c r="C74" s="727" t="s">
        <v>156</v>
      </c>
      <c r="D74" s="240" t="s">
        <v>46</v>
      </c>
      <c r="E74" s="263">
        <f>8.5/100</f>
        <v>8.5000000000000006E-2</v>
      </c>
      <c r="F74" s="241"/>
      <c r="G74" s="22">
        <v>194</v>
      </c>
      <c r="H74" s="241"/>
      <c r="I74" s="89"/>
      <c r="J74" s="22">
        <v>0</v>
      </c>
      <c r="K74" s="92"/>
      <c r="L74" s="23"/>
      <c r="M74" s="24"/>
      <c r="N74" s="25"/>
      <c r="O74" s="253"/>
      <c r="P74" s="26"/>
      <c r="Q74" s="38"/>
      <c r="R74" s="39">
        <f>G75+J75</f>
        <v>404.84114</v>
      </c>
      <c r="S74" s="40">
        <f>R74+R75</f>
        <v>404.84114</v>
      </c>
      <c r="T74" s="95">
        <f>E74*S74</f>
        <v>34.411496900000003</v>
      </c>
    </row>
    <row r="75" spans="1:20" ht="12.75" customHeight="1">
      <c r="A75" s="81"/>
      <c r="B75" s="242" t="s">
        <v>157</v>
      </c>
      <c r="C75" s="746"/>
      <c r="E75" s="42"/>
      <c r="G75" s="22">
        <f>G74*$J$14/1000</f>
        <v>404.84114</v>
      </c>
      <c r="I75" s="90"/>
      <c r="J75" s="22">
        <f>J74*$Q$14/1000</f>
        <v>0</v>
      </c>
      <c r="K75" s="93"/>
      <c r="Q75" s="45"/>
      <c r="R75" s="42"/>
      <c r="S75" s="42"/>
      <c r="T75" s="96"/>
    </row>
    <row r="76" spans="1:20" ht="12.75" hidden="1" customHeight="1">
      <c r="A76" s="82"/>
      <c r="B76" s="46"/>
      <c r="C76" s="85"/>
      <c r="D76" s="47"/>
      <c r="E76" s="54"/>
      <c r="F76" s="48"/>
      <c r="G76" s="49"/>
      <c r="H76" s="48"/>
      <c r="I76" s="91"/>
      <c r="J76" s="49"/>
      <c r="K76" s="94"/>
      <c r="Q76" s="45"/>
      <c r="R76" s="42"/>
      <c r="S76" s="42"/>
      <c r="T76" s="96"/>
    </row>
    <row r="77" spans="1:20" ht="12.75" customHeight="1">
      <c r="A77" s="80">
        <v>25</v>
      </c>
      <c r="B77" s="275" t="s">
        <v>152</v>
      </c>
      <c r="C77" s="727" t="s">
        <v>158</v>
      </c>
      <c r="D77" s="240" t="s">
        <v>28</v>
      </c>
      <c r="E77" s="455">
        <v>6.9</v>
      </c>
      <c r="F77" s="241"/>
      <c r="G77" s="22">
        <v>1.55</v>
      </c>
      <c r="H77" s="241"/>
      <c r="I77" s="89"/>
      <c r="J77" s="22">
        <v>0.76</v>
      </c>
      <c r="K77" s="92"/>
      <c r="L77" s="243"/>
      <c r="M77" s="244"/>
      <c r="N77" s="245"/>
      <c r="O77" s="246"/>
      <c r="P77" s="241"/>
      <c r="Q77" s="247"/>
      <c r="R77" s="39">
        <f>G78+J78</f>
        <v>5.4864126999999998</v>
      </c>
      <c r="S77" s="729">
        <f>R77+R78</f>
        <v>41.738490334606965</v>
      </c>
      <c r="T77" s="731">
        <f>E77*S77</f>
        <v>287.99558330878807</v>
      </c>
    </row>
    <row r="78" spans="1:20" ht="12.75" customHeight="1">
      <c r="A78" s="81"/>
      <c r="B78" s="276" t="s">
        <v>154</v>
      </c>
      <c r="C78" s="736"/>
      <c r="E78" s="274"/>
      <c r="G78" s="22">
        <f>G77*$J$14/1000</f>
        <v>3.2345554999999999</v>
      </c>
      <c r="I78" s="90"/>
      <c r="J78" s="22">
        <f>J77*$Q$14/1000</f>
        <v>2.2518571999999999</v>
      </c>
      <c r="K78" s="93"/>
      <c r="L78" s="200" t="s">
        <v>150</v>
      </c>
      <c r="M78" s="28" t="s">
        <v>28</v>
      </c>
      <c r="N78" s="29">
        <v>1.02</v>
      </c>
      <c r="O78" s="29">
        <f>E77*N78</f>
        <v>7.0380000000000003</v>
      </c>
      <c r="P78" s="31">
        <v>28.1</v>
      </c>
      <c r="Q78" s="41">
        <f>N78*P78*$N$12</f>
        <v>32.452870514400004</v>
      </c>
      <c r="R78" s="729">
        <f>SUM(Q78:Q80)</f>
        <v>36.252077634606962</v>
      </c>
      <c r="S78" s="730"/>
      <c r="T78" s="732"/>
    </row>
    <row r="79" spans="1:20" ht="12.75" customHeight="1">
      <c r="A79" s="81"/>
      <c r="C79" s="736"/>
      <c r="E79" s="274"/>
      <c r="I79" s="90"/>
      <c r="K79" s="93"/>
      <c r="L79" s="202" t="s">
        <v>32</v>
      </c>
      <c r="M79" s="35" t="s">
        <v>30</v>
      </c>
      <c r="N79" s="36">
        <v>0.80300000000000005</v>
      </c>
      <c r="O79" s="36">
        <f>E77*N79</f>
        <v>5.5407000000000002</v>
      </c>
      <c r="P79" s="37">
        <v>3.5</v>
      </c>
      <c r="Q79" s="44">
        <f>N79*P79*$N$12</f>
        <v>3.1822201026000005</v>
      </c>
      <c r="R79" s="730"/>
      <c r="S79" s="730"/>
      <c r="T79" s="732"/>
    </row>
    <row r="80" spans="1:20" ht="12.75" customHeight="1">
      <c r="A80" s="82"/>
      <c r="B80" s="46"/>
      <c r="C80" s="728"/>
      <c r="D80" s="47"/>
      <c r="E80" s="54"/>
      <c r="F80" s="48"/>
      <c r="G80" s="49"/>
      <c r="H80" s="48"/>
      <c r="I80" s="91"/>
      <c r="J80" s="49"/>
      <c r="K80" s="93"/>
      <c r="L80" s="60" t="s">
        <v>35</v>
      </c>
      <c r="M80" s="61" t="s">
        <v>28</v>
      </c>
      <c r="N80" s="62">
        <v>3.8999999999999998E-3</v>
      </c>
      <c r="O80" s="62">
        <f>E77*N80</f>
        <v>2.691E-2</v>
      </c>
      <c r="P80" s="63">
        <v>139.72200000000001</v>
      </c>
      <c r="Q80" s="65">
        <f>N80*P80*$N$12</f>
        <v>0.61698701760696006</v>
      </c>
      <c r="R80" s="730"/>
      <c r="S80" s="730"/>
      <c r="T80" s="732"/>
    </row>
    <row r="81" spans="1:20" ht="12.75" customHeight="1">
      <c r="A81" s="80">
        <v>26</v>
      </c>
      <c r="B81" s="275" t="s">
        <v>159</v>
      </c>
      <c r="C81" s="727" t="s">
        <v>160</v>
      </c>
      <c r="D81" s="240" t="s">
        <v>28</v>
      </c>
      <c r="E81" s="455">
        <v>7.1</v>
      </c>
      <c r="F81" s="241"/>
      <c r="G81" s="22">
        <v>1.55</v>
      </c>
      <c r="H81" s="241"/>
      <c r="I81" s="89"/>
      <c r="J81" s="22">
        <v>0.33</v>
      </c>
      <c r="K81" s="93"/>
      <c r="L81" s="243"/>
      <c r="M81" s="244"/>
      <c r="N81" s="245"/>
      <c r="O81" s="246"/>
      <c r="P81" s="241"/>
      <c r="Q81" s="247"/>
      <c r="R81" s="39">
        <f>G82+J82</f>
        <v>4.2123355999999994</v>
      </c>
      <c r="S81" s="729">
        <f>R81+R82</f>
        <v>44.187352825547606</v>
      </c>
      <c r="T81" s="731">
        <f>E81*S81</f>
        <v>313.73020506138801</v>
      </c>
    </row>
    <row r="82" spans="1:20" ht="12.75" customHeight="1">
      <c r="A82" s="81"/>
      <c r="B82" s="276" t="s">
        <v>31</v>
      </c>
      <c r="C82" s="736"/>
      <c r="E82" s="274"/>
      <c r="G82" s="22">
        <f>G81*$J$14/1000</f>
        <v>3.2345554999999999</v>
      </c>
      <c r="I82" s="90"/>
      <c r="J82" s="22">
        <f>J81*$Q$14/1000</f>
        <v>0.97778009999999993</v>
      </c>
      <c r="K82" s="93"/>
      <c r="L82" s="200" t="s">
        <v>161</v>
      </c>
      <c r="M82" s="28" t="s">
        <v>28</v>
      </c>
      <c r="N82" s="29">
        <v>1.02</v>
      </c>
      <c r="O82" s="29">
        <f>E81*N82</f>
        <v>7.242</v>
      </c>
      <c r="P82" s="31">
        <v>29.132999999999999</v>
      </c>
      <c r="Q82" s="41">
        <f>N82*P82*$N$12</f>
        <v>33.645888850392005</v>
      </c>
      <c r="R82" s="729">
        <f>SUM(Q82:Q85)</f>
        <v>39.975017225547603</v>
      </c>
      <c r="S82" s="730"/>
      <c r="T82" s="732"/>
    </row>
    <row r="83" spans="1:20" ht="12.75" customHeight="1">
      <c r="A83" s="81"/>
      <c r="C83" s="736"/>
      <c r="E83" s="274"/>
      <c r="I83" s="90"/>
      <c r="K83" s="93"/>
      <c r="L83" s="202" t="s">
        <v>32</v>
      </c>
      <c r="M83" s="35" t="s">
        <v>30</v>
      </c>
      <c r="N83" s="36">
        <v>0.71699999999999997</v>
      </c>
      <c r="O83" s="36">
        <f>E81*N83</f>
        <v>5.0906999999999991</v>
      </c>
      <c r="P83" s="37">
        <v>3.5</v>
      </c>
      <c r="Q83" s="44">
        <f>N83*P83*$N$12</f>
        <v>2.8414094814000004</v>
      </c>
      <c r="R83" s="730"/>
      <c r="S83" s="730"/>
      <c r="T83" s="732"/>
    </row>
    <row r="84" spans="1:20" ht="12.75" customHeight="1">
      <c r="A84" s="81"/>
      <c r="C84" s="736"/>
      <c r="E84" s="274"/>
      <c r="I84" s="90"/>
      <c r="K84" s="93"/>
      <c r="L84" s="202" t="s">
        <v>33</v>
      </c>
      <c r="M84" s="35" t="s">
        <v>34</v>
      </c>
      <c r="N84" s="36">
        <v>0.9</v>
      </c>
      <c r="O84" s="36">
        <f>E81*N84</f>
        <v>6.39</v>
      </c>
      <c r="P84" s="37">
        <v>0.86099999999999999</v>
      </c>
      <c r="Q84" s="44">
        <f>N84*P84*$N$12</f>
        <v>0.87738920388000008</v>
      </c>
      <c r="R84" s="730"/>
      <c r="S84" s="730"/>
      <c r="T84" s="732"/>
    </row>
    <row r="85" spans="1:20" ht="12.75" customHeight="1">
      <c r="A85" s="82"/>
      <c r="B85" s="46"/>
      <c r="C85" s="728"/>
      <c r="D85" s="47"/>
      <c r="E85" s="54"/>
      <c r="F85" s="48"/>
      <c r="G85" s="49"/>
      <c r="H85" s="48"/>
      <c r="I85" s="91"/>
      <c r="J85" s="49"/>
      <c r="K85" s="93"/>
      <c r="L85" s="60" t="s">
        <v>151</v>
      </c>
      <c r="M85" s="61" t="s">
        <v>28</v>
      </c>
      <c r="N85" s="62">
        <v>1.6500000000000001E-2</v>
      </c>
      <c r="O85" s="62">
        <f>E81*N85</f>
        <v>0.11715</v>
      </c>
      <c r="P85" s="63">
        <v>139.72200000000001</v>
      </c>
      <c r="Q85" s="65">
        <f>N85*P85*$N$12</f>
        <v>2.6103296898756003</v>
      </c>
      <c r="R85" s="730"/>
      <c r="S85" s="730"/>
      <c r="T85" s="732"/>
    </row>
    <row r="86" spans="1:20" ht="12.75" customHeight="1">
      <c r="A86" s="80">
        <v>27</v>
      </c>
      <c r="B86" s="275" t="s">
        <v>162</v>
      </c>
      <c r="C86" s="727" t="s">
        <v>411</v>
      </c>
      <c r="D86" s="240" t="s">
        <v>30</v>
      </c>
      <c r="E86" s="455">
        <f>37*0.4</f>
        <v>14.8</v>
      </c>
      <c r="F86" s="241"/>
      <c r="G86" s="22">
        <v>3.56</v>
      </c>
      <c r="H86" s="241"/>
      <c r="I86" s="89"/>
      <c r="J86" s="22">
        <v>0</v>
      </c>
      <c r="K86" s="93"/>
      <c r="L86" s="243"/>
      <c r="M86" s="244"/>
      <c r="N86" s="245"/>
      <c r="O86" s="246"/>
      <c r="P86" s="241"/>
      <c r="Q86" s="247"/>
      <c r="R86" s="39">
        <f>G87+J87</f>
        <v>7.4290436</v>
      </c>
      <c r="S86" s="729">
        <f>R86+R87</f>
        <v>21.154313866400003</v>
      </c>
      <c r="T86" s="731">
        <f>E86*S86</f>
        <v>313.08384522272007</v>
      </c>
    </row>
    <row r="87" spans="1:20" ht="12.75" customHeight="1">
      <c r="A87" s="81"/>
      <c r="B87" s="276" t="s">
        <v>163</v>
      </c>
      <c r="C87" s="736"/>
      <c r="E87" s="274"/>
      <c r="G87" s="22">
        <f>G86*$J$14/1000</f>
        <v>7.4290436</v>
      </c>
      <c r="I87" s="90"/>
      <c r="J87" s="22">
        <f>J86*$Q$14/1000</f>
        <v>0</v>
      </c>
      <c r="K87" s="93"/>
      <c r="L87" s="200" t="s">
        <v>164</v>
      </c>
      <c r="M87" s="28" t="s">
        <v>30</v>
      </c>
      <c r="N87" s="29">
        <v>1</v>
      </c>
      <c r="O87" s="29">
        <f>E86*N87</f>
        <v>14.8</v>
      </c>
      <c r="P87" s="31">
        <v>10.4</v>
      </c>
      <c r="Q87" s="41">
        <f>N87*P87*$N$12</f>
        <v>11.775516480000002</v>
      </c>
      <c r="R87" s="729">
        <f>SUM(Q87:Q88)</f>
        <v>13.725270266400003</v>
      </c>
      <c r="S87" s="730"/>
      <c r="T87" s="732"/>
    </row>
    <row r="88" spans="1:20" ht="12.75" customHeight="1">
      <c r="A88" s="82"/>
      <c r="B88" s="46"/>
      <c r="C88" s="728"/>
      <c r="D88" s="47"/>
      <c r="E88" s="54"/>
      <c r="F88" s="48"/>
      <c r="G88" s="49"/>
      <c r="H88" s="48"/>
      <c r="I88" s="91"/>
      <c r="J88" s="49"/>
      <c r="K88" s="93"/>
      <c r="L88" s="60" t="s">
        <v>165</v>
      </c>
      <c r="M88" s="61" t="s">
        <v>28</v>
      </c>
      <c r="N88" s="62">
        <v>0.06</v>
      </c>
      <c r="O88" s="62">
        <f>E86*N88</f>
        <v>0.88800000000000001</v>
      </c>
      <c r="P88" s="63">
        <v>28.7</v>
      </c>
      <c r="Q88" s="65">
        <f>N88*P88*$N$12</f>
        <v>1.9497537864000001</v>
      </c>
      <c r="R88" s="730"/>
      <c r="S88" s="730"/>
      <c r="T88" s="732"/>
    </row>
    <row r="89" spans="1:20" ht="12.75" customHeight="1">
      <c r="A89" s="80">
        <v>28</v>
      </c>
      <c r="B89" s="275" t="s">
        <v>166</v>
      </c>
      <c r="C89" s="727" t="s">
        <v>167</v>
      </c>
      <c r="D89" s="240" t="s">
        <v>29</v>
      </c>
      <c r="E89" s="443">
        <f>33/100</f>
        <v>0.33</v>
      </c>
      <c r="F89" s="241"/>
      <c r="G89" s="22">
        <v>37.1</v>
      </c>
      <c r="H89" s="241"/>
      <c r="I89" s="89"/>
      <c r="J89" s="22">
        <v>6.2</v>
      </c>
      <c r="K89" s="93"/>
      <c r="L89" s="243"/>
      <c r="M89" s="244"/>
      <c r="N89" s="245"/>
      <c r="O89" s="246"/>
      <c r="P89" s="241"/>
      <c r="Q89" s="247"/>
      <c r="R89" s="39">
        <f>G90+J90</f>
        <v>95.791064999999989</v>
      </c>
      <c r="S89" s="729">
        <f>R89+R90</f>
        <v>144.85986862439998</v>
      </c>
      <c r="T89" s="731">
        <f>E89*S89</f>
        <v>47.803756646051994</v>
      </c>
    </row>
    <row r="90" spans="1:20" ht="12.75" customHeight="1">
      <c r="A90" s="82"/>
      <c r="B90" s="395" t="s">
        <v>168</v>
      </c>
      <c r="C90" s="728"/>
      <c r="D90" s="47"/>
      <c r="E90" s="54"/>
      <c r="F90" s="48"/>
      <c r="G90" s="27">
        <f>G89*$J$14/1000</f>
        <v>77.420650999999992</v>
      </c>
      <c r="H90" s="48"/>
      <c r="I90" s="91"/>
      <c r="J90" s="27">
        <f>J89*$Q$14/1000</f>
        <v>18.370414</v>
      </c>
      <c r="K90" s="93"/>
      <c r="L90" s="55" t="s">
        <v>169</v>
      </c>
      <c r="M90" s="56" t="s">
        <v>28</v>
      </c>
      <c r="N90" s="57">
        <v>1.51</v>
      </c>
      <c r="O90" s="57">
        <f>E89*N90</f>
        <v>0.49830000000000002</v>
      </c>
      <c r="P90" s="59">
        <v>28.7</v>
      </c>
      <c r="Q90" s="64">
        <f>N90*P90*$N$12</f>
        <v>49.068803624399997</v>
      </c>
      <c r="R90" s="42">
        <f>SUM(Q90:Q90)</f>
        <v>49.068803624399997</v>
      </c>
      <c r="S90" s="730"/>
      <c r="T90" s="732"/>
    </row>
    <row r="91" spans="1:20" ht="12.75" customHeight="1">
      <c r="A91" s="80">
        <v>29</v>
      </c>
      <c r="B91" s="687" t="s">
        <v>170</v>
      </c>
      <c r="C91" s="727" t="s">
        <v>171</v>
      </c>
      <c r="D91" s="240" t="s">
        <v>46</v>
      </c>
      <c r="E91" s="678">
        <f>1.8/100</f>
        <v>1.8000000000000002E-2</v>
      </c>
      <c r="F91" s="241"/>
      <c r="G91" s="22">
        <v>56.2</v>
      </c>
      <c r="H91" s="241"/>
      <c r="I91" s="89"/>
      <c r="J91" s="22">
        <v>0</v>
      </c>
      <c r="K91" s="93"/>
      <c r="L91" s="23"/>
      <c r="M91" s="24"/>
      <c r="N91" s="25"/>
      <c r="O91" s="253"/>
      <c r="P91" s="26"/>
      <c r="Q91" s="38"/>
      <c r="R91" s="39">
        <f>G92+J92</f>
        <v>117.278722</v>
      </c>
      <c r="S91" s="678">
        <f>R91+R92</f>
        <v>117.278722</v>
      </c>
      <c r="T91" s="679">
        <f>E91*S91</f>
        <v>2.1110169960000005</v>
      </c>
    </row>
    <row r="92" spans="1:20" ht="12.75" customHeight="1">
      <c r="A92" s="82"/>
      <c r="B92" s="395" t="s">
        <v>172</v>
      </c>
      <c r="C92" s="728"/>
      <c r="D92" s="47"/>
      <c r="E92" s="682"/>
      <c r="F92" s="48"/>
      <c r="G92" s="27">
        <f>G91*$J$14/1000</f>
        <v>117.278722</v>
      </c>
      <c r="H92" s="48"/>
      <c r="I92" s="91"/>
      <c r="J92" s="27">
        <f>J91*$Q$14/1000</f>
        <v>0</v>
      </c>
      <c r="K92" s="94"/>
      <c r="L92" s="50"/>
      <c r="M92" s="51"/>
      <c r="N92" s="52"/>
      <c r="O92" s="260"/>
      <c r="P92" s="48"/>
      <c r="Q92" s="53"/>
      <c r="R92" s="682"/>
      <c r="S92" s="682"/>
      <c r="T92" s="97"/>
    </row>
    <row r="93" spans="1:20" ht="12.75" customHeight="1">
      <c r="A93" s="83">
        <v>30</v>
      </c>
      <c r="B93" s="543" t="s">
        <v>501</v>
      </c>
      <c r="C93" s="736" t="s">
        <v>348</v>
      </c>
      <c r="D93" s="14" t="s">
        <v>38</v>
      </c>
      <c r="E93" s="42">
        <v>12.1</v>
      </c>
      <c r="G93" s="546">
        <v>1.39</v>
      </c>
      <c r="H93" s="497"/>
      <c r="I93" s="547"/>
      <c r="J93" s="546">
        <v>0</v>
      </c>
      <c r="K93" s="93"/>
      <c r="L93" s="50"/>
      <c r="M93" s="51"/>
      <c r="N93" s="52"/>
      <c r="O93" s="260"/>
      <c r="P93" s="48"/>
      <c r="Q93" s="53"/>
      <c r="R93" s="656">
        <f>G94+J94</f>
        <v>2.9006658999999995</v>
      </c>
      <c r="S93" s="657">
        <f>R93+R94</f>
        <v>2.9006658999999995</v>
      </c>
      <c r="T93" s="658">
        <f>E93*S93</f>
        <v>35.098057389999994</v>
      </c>
    </row>
    <row r="94" spans="1:20" ht="12.75" customHeight="1">
      <c r="A94" s="81"/>
      <c r="B94" s="543"/>
      <c r="C94" s="736"/>
      <c r="E94" s="42"/>
      <c r="G94" s="22">
        <f>G93*$J$14/1000</f>
        <v>2.9006658999999995</v>
      </c>
      <c r="I94" s="90"/>
      <c r="J94" s="22">
        <f>J93*$Q$14/1000</f>
        <v>0</v>
      </c>
      <c r="K94" s="93"/>
      <c r="Q94" s="45"/>
      <c r="R94" s="42"/>
      <c r="S94" s="42"/>
      <c r="T94" s="96"/>
    </row>
    <row r="95" spans="1:20" ht="12.75" customHeight="1">
      <c r="A95" s="248"/>
      <c r="B95" s="66"/>
      <c r="C95" s="249" t="s">
        <v>47</v>
      </c>
      <c r="D95" s="67"/>
      <c r="E95" s="250"/>
      <c r="F95" s="69"/>
      <c r="G95" s="70"/>
      <c r="H95" s="69"/>
      <c r="I95" s="251"/>
      <c r="J95" s="70"/>
      <c r="K95" s="252"/>
      <c r="L95" s="71"/>
      <c r="M95" s="72"/>
      <c r="N95" s="73"/>
      <c r="O95" s="68"/>
      <c r="P95" s="69"/>
      <c r="Q95" s="70"/>
      <c r="R95" s="68"/>
      <c r="S95" s="68"/>
      <c r="T95" s="98">
        <f>SUM(T74:T94)</f>
        <v>1034.2339615249482</v>
      </c>
    </row>
    <row r="96" spans="1:20" ht="12.75" customHeight="1">
      <c r="A96" s="566"/>
      <c r="B96" s="66"/>
      <c r="C96" s="249" t="s">
        <v>450</v>
      </c>
      <c r="D96" s="67"/>
      <c r="E96" s="68"/>
      <c r="F96" s="69"/>
      <c r="G96" s="70"/>
      <c r="H96" s="69"/>
      <c r="I96" s="69"/>
      <c r="J96" s="70"/>
      <c r="K96" s="69"/>
      <c r="L96" s="71"/>
      <c r="M96" s="72"/>
      <c r="N96" s="73"/>
      <c r="O96" s="68"/>
      <c r="P96" s="69"/>
      <c r="Q96" s="70"/>
      <c r="R96" s="68"/>
      <c r="S96" s="68"/>
      <c r="T96" s="567"/>
    </row>
    <row r="97" spans="1:24" s="294" customFormat="1" ht="12.75" customHeight="1">
      <c r="A97" s="279">
        <v>32</v>
      </c>
      <c r="B97" s="453" t="s">
        <v>452</v>
      </c>
      <c r="C97" s="803" t="s">
        <v>451</v>
      </c>
      <c r="D97" s="281" t="s">
        <v>46</v>
      </c>
      <c r="E97" s="449">
        <f>3/100</f>
        <v>0.03</v>
      </c>
      <c r="F97" s="282"/>
      <c r="G97" s="283">
        <v>194</v>
      </c>
      <c r="H97" s="282"/>
      <c r="I97" s="284"/>
      <c r="J97" s="283">
        <v>0</v>
      </c>
      <c r="K97" s="285"/>
      <c r="L97" s="286"/>
      <c r="M97" s="287"/>
      <c r="N97" s="288"/>
      <c r="O97" s="289"/>
      <c r="P97" s="290"/>
      <c r="Q97" s="291"/>
      <c r="R97" s="292">
        <f>G98+J98</f>
        <v>404.84114</v>
      </c>
      <c r="S97" s="449">
        <f>R97+R98</f>
        <v>404.84114</v>
      </c>
      <c r="T97" s="451">
        <f>E97*S97</f>
        <v>12.145234199999999</v>
      </c>
      <c r="V97" s="295"/>
      <c r="W97" s="295"/>
      <c r="X97" s="295"/>
    </row>
    <row r="98" spans="1:24" s="294" customFormat="1" ht="12.75" customHeight="1">
      <c r="A98" s="309"/>
      <c r="B98" s="408"/>
      <c r="C98" s="804"/>
      <c r="D98" s="311"/>
      <c r="E98" s="472"/>
      <c r="F98" s="313"/>
      <c r="G98" s="407">
        <f>G97*$J$14/1000</f>
        <v>404.84114</v>
      </c>
      <c r="H98" s="313"/>
      <c r="I98" s="315"/>
      <c r="J98" s="407">
        <f>J97*$Q$14/1000</f>
        <v>0</v>
      </c>
      <c r="K98" s="316"/>
      <c r="L98" s="568"/>
      <c r="M98" s="569"/>
      <c r="N98" s="570"/>
      <c r="O98" s="571"/>
      <c r="P98" s="313"/>
      <c r="Q98" s="572"/>
      <c r="R98" s="472"/>
      <c r="S98" s="472"/>
      <c r="T98" s="465"/>
      <c r="V98" s="295"/>
      <c r="W98" s="295"/>
      <c r="X98" s="295"/>
    </row>
    <row r="99" spans="1:24" ht="15.75" customHeight="1">
      <c r="A99" s="80">
        <v>33</v>
      </c>
      <c r="B99" s="597" t="s">
        <v>497</v>
      </c>
      <c r="C99" s="727" t="s">
        <v>498</v>
      </c>
      <c r="D99" s="240" t="s">
        <v>38</v>
      </c>
      <c r="E99" s="594">
        <v>6.6</v>
      </c>
      <c r="F99" s="241"/>
      <c r="G99" s="22">
        <v>0.18</v>
      </c>
      <c r="H99" s="241"/>
      <c r="I99" s="89"/>
      <c r="J99" s="22">
        <v>0.85</v>
      </c>
      <c r="K99" s="92"/>
      <c r="L99" s="243"/>
      <c r="M99" s="244"/>
      <c r="N99" s="245"/>
      <c r="O99" s="246"/>
      <c r="P99" s="241"/>
      <c r="Q99" s="247"/>
      <c r="R99" s="39">
        <f>G100+J100</f>
        <v>2.8941502999999997</v>
      </c>
      <c r="S99" s="729">
        <f>R99+R100</f>
        <v>2.8941502999999997</v>
      </c>
      <c r="T99" s="731">
        <f>E99*S99</f>
        <v>19.101391979999999</v>
      </c>
    </row>
    <row r="100" spans="1:24" ht="15.75" customHeight="1">
      <c r="A100" s="82"/>
      <c r="B100" s="395" t="s">
        <v>478</v>
      </c>
      <c r="C100" s="728"/>
      <c r="D100" s="47"/>
      <c r="E100" s="596"/>
      <c r="F100" s="48"/>
      <c r="G100" s="27">
        <f>G99*$J$14/1000</f>
        <v>0.37562579999999995</v>
      </c>
      <c r="H100" s="48"/>
      <c r="I100" s="91"/>
      <c r="J100" s="27">
        <f>J99*$Q$14/1000</f>
        <v>2.5185244999999998</v>
      </c>
      <c r="K100" s="94"/>
      <c r="L100" s="420"/>
      <c r="M100" s="56"/>
      <c r="N100" s="57"/>
      <c r="O100" s="57"/>
      <c r="P100" s="59"/>
      <c r="Q100" s="64"/>
      <c r="R100" s="595">
        <f>SUM(Q100:Q100)</f>
        <v>0</v>
      </c>
      <c r="S100" s="730"/>
      <c r="T100" s="732"/>
    </row>
    <row r="101" spans="1:24" ht="15.75" customHeight="1">
      <c r="A101" s="590"/>
      <c r="B101" s="687" t="s">
        <v>520</v>
      </c>
      <c r="C101" s="593" t="s">
        <v>499</v>
      </c>
      <c r="D101" s="47" t="s">
        <v>28</v>
      </c>
      <c r="E101" s="260">
        <v>3</v>
      </c>
      <c r="F101" s="48"/>
      <c r="G101" s="329">
        <v>1.74</v>
      </c>
      <c r="H101" s="300"/>
      <c r="I101" s="301"/>
      <c r="J101" s="329">
        <v>0.69</v>
      </c>
      <c r="K101" s="302"/>
      <c r="L101" s="568"/>
      <c r="M101" s="287"/>
      <c r="N101" s="288"/>
      <c r="O101" s="289"/>
      <c r="P101" s="290"/>
      <c r="Q101" s="291"/>
      <c r="R101" s="292">
        <f>G102+J102</f>
        <v>5.6754986999999995</v>
      </c>
      <c r="S101" s="449">
        <f>R101+R102</f>
        <v>34.306050152126403</v>
      </c>
      <c r="T101" s="451">
        <f>E101*S101</f>
        <v>102.91815045637921</v>
      </c>
    </row>
    <row r="102" spans="1:24" ht="11.25" customHeight="1">
      <c r="A102" s="590"/>
      <c r="B102" s="702"/>
      <c r="C102" s="592"/>
      <c r="D102" s="47"/>
      <c r="E102" s="253"/>
      <c r="F102" s="26"/>
      <c r="G102" s="407">
        <f>G101*$J$14/1000</f>
        <v>3.6310493999999998</v>
      </c>
      <c r="H102" s="313"/>
      <c r="I102" s="315"/>
      <c r="J102" s="407">
        <f>J101*$Q$14/1000</f>
        <v>2.0444492999999997</v>
      </c>
      <c r="K102" s="316"/>
      <c r="L102" s="568" t="s">
        <v>521</v>
      </c>
      <c r="M102" s="569" t="s">
        <v>28</v>
      </c>
      <c r="N102" s="570">
        <v>0.71</v>
      </c>
      <c r="O102" s="57">
        <f>E101*N102</f>
        <v>2.13</v>
      </c>
      <c r="P102" s="313">
        <v>28.1</v>
      </c>
      <c r="Q102" s="64">
        <f>N102*P102*$N$12</f>
        <v>22.589743201200001</v>
      </c>
      <c r="R102" s="742">
        <f>Q102+Q103+Q104+Q105</f>
        <v>28.630551452126401</v>
      </c>
      <c r="S102" s="472"/>
      <c r="T102" s="465"/>
    </row>
    <row r="103" spans="1:24" ht="11.25" customHeight="1">
      <c r="A103" s="590"/>
      <c r="B103" s="702"/>
      <c r="C103" s="686"/>
      <c r="D103" s="47"/>
      <c r="E103" s="253"/>
      <c r="F103" s="26"/>
      <c r="G103" s="283"/>
      <c r="H103" s="300"/>
      <c r="I103" s="301"/>
      <c r="J103" s="283"/>
      <c r="K103" s="302"/>
      <c r="L103" s="568" t="s">
        <v>32</v>
      </c>
      <c r="M103" s="569" t="s">
        <v>30</v>
      </c>
      <c r="N103" s="570">
        <v>0.92</v>
      </c>
      <c r="O103" s="57">
        <f>E101*N103</f>
        <v>2.7600000000000002</v>
      </c>
      <c r="P103" s="313">
        <v>3.5</v>
      </c>
      <c r="Q103" s="64">
        <f t="shared" ref="Q103:Q105" si="0">N103*P103*$N$12</f>
        <v>3.6458810640000006</v>
      </c>
      <c r="R103" s="743"/>
      <c r="S103" s="684"/>
      <c r="T103" s="308"/>
    </row>
    <row r="104" spans="1:24" ht="11.25" customHeight="1">
      <c r="A104" s="590"/>
      <c r="B104" s="702"/>
      <c r="C104" s="686"/>
      <c r="D104" s="47"/>
      <c r="E104" s="253"/>
      <c r="F104" s="26"/>
      <c r="G104" s="283"/>
      <c r="H104" s="300"/>
      <c r="I104" s="301"/>
      <c r="J104" s="283"/>
      <c r="K104" s="302"/>
      <c r="L104" s="568" t="s">
        <v>522</v>
      </c>
      <c r="M104" s="569" t="s">
        <v>28</v>
      </c>
      <c r="N104" s="570">
        <v>1.01E-2</v>
      </c>
      <c r="O104" s="57">
        <f>E101*N104</f>
        <v>3.0300000000000001E-2</v>
      </c>
      <c r="P104" s="313">
        <v>139.72</v>
      </c>
      <c r="Q104" s="64">
        <f t="shared" si="0"/>
        <v>1.5978153021263999</v>
      </c>
      <c r="R104" s="743"/>
      <c r="S104" s="684"/>
      <c r="T104" s="308"/>
    </row>
    <row r="105" spans="1:24" ht="10.5" customHeight="1">
      <c r="A105" s="590"/>
      <c r="B105" s="591" t="s">
        <v>519</v>
      </c>
      <c r="C105" s="592"/>
      <c r="D105" s="47"/>
      <c r="E105" s="253"/>
      <c r="F105" s="26"/>
      <c r="G105" s="283"/>
      <c r="H105" s="300"/>
      <c r="I105" s="301"/>
      <c r="J105" s="283"/>
      <c r="K105" s="302"/>
      <c r="L105" s="568" t="s">
        <v>523</v>
      </c>
      <c r="M105" s="569" t="s">
        <v>28</v>
      </c>
      <c r="N105" s="570">
        <v>0.44</v>
      </c>
      <c r="O105" s="57">
        <f>E101*N105</f>
        <v>1.32</v>
      </c>
      <c r="P105" s="313">
        <v>1.6</v>
      </c>
      <c r="Q105" s="64">
        <f t="shared" si="0"/>
        <v>0.79711188480000017</v>
      </c>
      <c r="R105" s="749"/>
      <c r="S105" s="450"/>
      <c r="T105" s="308"/>
    </row>
    <row r="106" spans="1:24" ht="15.75" customHeight="1">
      <c r="A106" s="80">
        <v>34</v>
      </c>
      <c r="B106" s="638" t="s">
        <v>207</v>
      </c>
      <c r="C106" s="727" t="s">
        <v>453</v>
      </c>
      <c r="D106" s="240" t="s">
        <v>28</v>
      </c>
      <c r="E106" s="635">
        <v>1.8</v>
      </c>
      <c r="F106" s="241"/>
      <c r="G106" s="22">
        <v>1</v>
      </c>
      <c r="H106" s="241"/>
      <c r="I106" s="89"/>
      <c r="J106" s="22">
        <v>0.77</v>
      </c>
      <c r="K106" s="92"/>
      <c r="L106" s="243"/>
      <c r="M106" s="244"/>
      <c r="N106" s="245"/>
      <c r="O106" s="246"/>
      <c r="P106" s="241"/>
      <c r="Q106" s="247"/>
      <c r="R106" s="39">
        <f>G107+J107</f>
        <v>4.3682968999999998</v>
      </c>
      <c r="S106" s="729">
        <f>R106+R107</f>
        <v>37.087449885989116</v>
      </c>
      <c r="T106" s="731">
        <f>E106*S106</f>
        <v>66.757409794780415</v>
      </c>
    </row>
    <row r="107" spans="1:24" ht="13.5" customHeight="1">
      <c r="A107" s="81"/>
      <c r="B107" s="639" t="s">
        <v>208</v>
      </c>
      <c r="C107" s="736"/>
      <c r="E107" s="636"/>
      <c r="G107" s="22">
        <f>G106*$J$14/1000</f>
        <v>2.0868099999999998</v>
      </c>
      <c r="I107" s="90"/>
      <c r="J107" s="22">
        <f>J106*$Q$14/1000</f>
        <v>2.2814869</v>
      </c>
      <c r="K107" s="93"/>
      <c r="L107" s="637" t="s">
        <v>179</v>
      </c>
      <c r="M107" s="28" t="s">
        <v>28</v>
      </c>
      <c r="N107" s="29">
        <v>1.0149999999999999</v>
      </c>
      <c r="O107" s="29">
        <f>E106*N107</f>
        <v>1.827</v>
      </c>
      <c r="P107" s="31">
        <v>28.1</v>
      </c>
      <c r="Q107" s="41">
        <f>N107*P107*$N$12</f>
        <v>32.293787815800002</v>
      </c>
      <c r="R107" s="729">
        <f>SUM(Q107:Q109)</f>
        <v>32.719152985989119</v>
      </c>
      <c r="S107" s="730"/>
      <c r="T107" s="732"/>
    </row>
    <row r="108" spans="1:24" ht="12.75" customHeight="1">
      <c r="A108" s="81"/>
      <c r="C108" s="736"/>
      <c r="E108" s="636"/>
      <c r="I108" s="90"/>
      <c r="K108" s="93"/>
      <c r="L108" s="277" t="s">
        <v>32</v>
      </c>
      <c r="M108" s="35" t="s">
        <v>30</v>
      </c>
      <c r="N108" s="36">
        <v>7.5399999999999995E-2</v>
      </c>
      <c r="O108" s="36">
        <f>E106*N108</f>
        <v>0.13572000000000001</v>
      </c>
      <c r="P108" s="37">
        <v>3.5</v>
      </c>
      <c r="Q108" s="44">
        <f>N108*P108*$N$12</f>
        <v>0.29880373067999999</v>
      </c>
      <c r="R108" s="730"/>
      <c r="S108" s="730"/>
      <c r="T108" s="732"/>
    </row>
    <row r="109" spans="1:24" ht="12" customHeight="1">
      <c r="A109" s="81"/>
      <c r="C109" s="736"/>
      <c r="E109" s="636"/>
      <c r="I109" s="90"/>
      <c r="K109" s="93"/>
      <c r="L109" s="60" t="s">
        <v>151</v>
      </c>
      <c r="M109" s="61" t="s">
        <v>28</v>
      </c>
      <c r="N109" s="62">
        <v>8.0000000000000004E-4</v>
      </c>
      <c r="O109" s="62">
        <f>E106*N109</f>
        <v>1.4400000000000001E-3</v>
      </c>
      <c r="P109" s="63">
        <v>139.72200000000001</v>
      </c>
      <c r="Q109" s="65">
        <f>N109*P109*$N$12</f>
        <v>0.12656143950912002</v>
      </c>
      <c r="R109" s="730"/>
      <c r="S109" s="730"/>
      <c r="T109" s="732"/>
    </row>
    <row r="110" spans="1:24" ht="12">
      <c r="A110" s="573">
        <v>35</v>
      </c>
      <c r="B110" s="574" t="s">
        <v>384</v>
      </c>
      <c r="C110" s="747" t="s">
        <v>454</v>
      </c>
      <c r="D110" s="576" t="s">
        <v>38</v>
      </c>
      <c r="E110" s="579">
        <v>6.3799999999999996E-2</v>
      </c>
      <c r="F110" s="26"/>
      <c r="G110" s="498">
        <v>0</v>
      </c>
      <c r="H110" s="485"/>
      <c r="I110" s="499"/>
      <c r="J110" s="498">
        <v>0</v>
      </c>
      <c r="K110" s="285"/>
      <c r="L110" s="60"/>
      <c r="M110" s="61"/>
      <c r="N110" s="62"/>
      <c r="O110" s="29"/>
      <c r="P110" s="31"/>
      <c r="Q110" s="41"/>
      <c r="R110" s="292">
        <f>G111+J111</f>
        <v>0</v>
      </c>
      <c r="S110" s="449">
        <f>R110+R111</f>
        <v>351.94414557960005</v>
      </c>
      <c r="T110" s="451">
        <f>E110*S110</f>
        <v>22.454036487978481</v>
      </c>
    </row>
    <row r="111" spans="1:24" ht="22.5">
      <c r="A111" s="573"/>
      <c r="B111" s="574"/>
      <c r="C111" s="748"/>
      <c r="D111" s="576"/>
      <c r="E111" s="253"/>
      <c r="F111" s="26"/>
      <c r="G111" s="407">
        <f>G110*$J$14/1000</f>
        <v>0</v>
      </c>
      <c r="H111" s="313"/>
      <c r="I111" s="315"/>
      <c r="J111" s="407">
        <f>J110*$Q$14/1000</f>
        <v>0</v>
      </c>
      <c r="K111" s="316"/>
      <c r="L111" s="60" t="s">
        <v>502</v>
      </c>
      <c r="M111" s="61" t="s">
        <v>503</v>
      </c>
      <c r="N111" s="62">
        <v>1</v>
      </c>
      <c r="O111" s="29">
        <f>E111*N111</f>
        <v>0</v>
      </c>
      <c r="P111" s="31">
        <v>310.83300000000003</v>
      </c>
      <c r="Q111" s="41">
        <f>N111*P111*$N$12</f>
        <v>351.94414557960005</v>
      </c>
      <c r="R111" s="636">
        <f>SUM(Q111:Q111)</f>
        <v>351.94414557960005</v>
      </c>
      <c r="S111" s="472"/>
      <c r="T111" s="465"/>
    </row>
    <row r="112" spans="1:24" ht="12.75" customHeight="1">
      <c r="A112" s="80">
        <v>36</v>
      </c>
      <c r="B112" s="446" t="s">
        <v>188</v>
      </c>
      <c r="C112" s="727" t="s">
        <v>189</v>
      </c>
      <c r="D112" s="240" t="s">
        <v>29</v>
      </c>
      <c r="E112" s="443">
        <f>12/100</f>
        <v>0.12</v>
      </c>
      <c r="F112" s="241"/>
      <c r="G112" s="22">
        <v>43</v>
      </c>
      <c r="H112" s="241"/>
      <c r="I112" s="89"/>
      <c r="J112" s="22">
        <v>10.4</v>
      </c>
      <c r="K112" s="92"/>
      <c r="L112" s="243"/>
      <c r="M112" s="244"/>
      <c r="N112" s="245"/>
      <c r="O112" s="246"/>
      <c r="P112" s="241"/>
      <c r="Q112" s="247"/>
      <c r="R112" s="39">
        <f>G113+J113</f>
        <v>120.547718</v>
      </c>
      <c r="S112" s="729">
        <f>R112+R113</f>
        <v>632.62077152840004</v>
      </c>
      <c r="T112" s="731">
        <f>E112*S112</f>
        <v>75.914492583408006</v>
      </c>
    </row>
    <row r="113" spans="1:20" ht="12.75" customHeight="1">
      <c r="A113" s="81"/>
      <c r="B113" s="447" t="s">
        <v>190</v>
      </c>
      <c r="C113" s="736"/>
      <c r="E113" s="444"/>
      <c r="G113" s="22">
        <f>G112*$J$14/1000</f>
        <v>89.732830000000007</v>
      </c>
      <c r="I113" s="90"/>
      <c r="J113" s="22">
        <f>J112*$Q$14/1000</f>
        <v>30.814888</v>
      </c>
      <c r="K113" s="93"/>
      <c r="L113" s="448" t="s">
        <v>455</v>
      </c>
      <c r="M113" s="28" t="s">
        <v>30</v>
      </c>
      <c r="N113" s="29">
        <v>100</v>
      </c>
      <c r="O113" s="29">
        <f>E112*N113</f>
        <v>12</v>
      </c>
      <c r="P113" s="31">
        <v>3.9169999999999998</v>
      </c>
      <c r="Q113" s="41">
        <f>N113*P113*$N$12</f>
        <v>443.50671204000002</v>
      </c>
      <c r="R113" s="729">
        <f>SUM(Q113:Q114)</f>
        <v>512.07305352840001</v>
      </c>
      <c r="S113" s="730"/>
      <c r="T113" s="732"/>
    </row>
    <row r="114" spans="1:20" ht="12.75" customHeight="1">
      <c r="A114" s="81"/>
      <c r="C114" s="736"/>
      <c r="E114" s="444"/>
      <c r="I114" s="90"/>
      <c r="K114" s="93"/>
      <c r="L114" s="277" t="s">
        <v>456</v>
      </c>
      <c r="M114" s="35" t="s">
        <v>28</v>
      </c>
      <c r="N114" s="36">
        <v>2.11</v>
      </c>
      <c r="O114" s="36">
        <f>E112*N114</f>
        <v>0.25319999999999998</v>
      </c>
      <c r="P114" s="37">
        <v>28.7</v>
      </c>
      <c r="Q114" s="44">
        <f>N114*P114*$N$12</f>
        <v>68.566341488399999</v>
      </c>
      <c r="R114" s="730"/>
      <c r="S114" s="730"/>
      <c r="T114" s="732"/>
    </row>
    <row r="115" spans="1:20" ht="12.75" customHeight="1">
      <c r="A115" s="80">
        <v>37</v>
      </c>
      <c r="B115" s="446" t="s">
        <v>22</v>
      </c>
      <c r="C115" s="727" t="s">
        <v>24</v>
      </c>
      <c r="D115" s="240" t="s">
        <v>25</v>
      </c>
      <c r="E115" s="443">
        <f>16/100</f>
        <v>0.16</v>
      </c>
      <c r="F115" s="241"/>
      <c r="G115" s="22">
        <v>40.1</v>
      </c>
      <c r="H115" s="241"/>
      <c r="I115" s="89"/>
      <c r="J115" s="22">
        <v>0.71</v>
      </c>
      <c r="K115" s="92"/>
      <c r="L115" s="243"/>
      <c r="M115" s="244"/>
      <c r="N115" s="245"/>
      <c r="O115" s="246"/>
      <c r="P115" s="241"/>
      <c r="Q115" s="247"/>
      <c r="R115" s="39">
        <f>G116+J116</f>
        <v>85.784789700000005</v>
      </c>
      <c r="S115" s="729">
        <f>R115+R116</f>
        <v>605.73271987440012</v>
      </c>
      <c r="T115" s="731">
        <f>E115*S115</f>
        <v>96.917235179904026</v>
      </c>
    </row>
    <row r="116" spans="1:20" ht="12.75" customHeight="1">
      <c r="A116" s="81"/>
      <c r="B116" s="447" t="s">
        <v>23</v>
      </c>
      <c r="C116" s="746"/>
      <c r="E116" s="444"/>
      <c r="G116" s="22">
        <f>G115*$J$14/1000</f>
        <v>83.681081000000006</v>
      </c>
      <c r="I116" s="90"/>
      <c r="J116" s="22">
        <f>J115*$Q$14/1000</f>
        <v>2.1037086999999999</v>
      </c>
      <c r="K116" s="93"/>
      <c r="L116" s="448" t="s">
        <v>457</v>
      </c>
      <c r="M116" s="28" t="s">
        <v>27</v>
      </c>
      <c r="N116" s="29">
        <v>100</v>
      </c>
      <c r="O116" s="29">
        <f>E115*N116</f>
        <v>16</v>
      </c>
      <c r="P116" s="31">
        <v>2.9169999999999998</v>
      </c>
      <c r="Q116" s="41">
        <f>N116*P116*$N$12</f>
        <v>330.28059203999999</v>
      </c>
      <c r="R116" s="729">
        <f>SUM(Q116:Q118)</f>
        <v>519.94793017440008</v>
      </c>
      <c r="S116" s="734"/>
      <c r="T116" s="735"/>
    </row>
    <row r="117" spans="1:20" ht="12.75" customHeight="1">
      <c r="A117" s="81"/>
      <c r="C117" s="746"/>
      <c r="E117" s="444"/>
      <c r="I117" s="90"/>
      <c r="K117" s="93"/>
      <c r="L117" s="277" t="s">
        <v>179</v>
      </c>
      <c r="M117" s="35" t="s">
        <v>28</v>
      </c>
      <c r="N117" s="36">
        <v>5.9</v>
      </c>
      <c r="O117" s="36">
        <f>E115*N117</f>
        <v>0.94400000000000006</v>
      </c>
      <c r="P117" s="37">
        <v>28.1</v>
      </c>
      <c r="Q117" s="44">
        <f>N117*P117*$N$12</f>
        <v>187.71758434800003</v>
      </c>
      <c r="R117" s="730"/>
      <c r="S117" s="734"/>
      <c r="T117" s="735"/>
    </row>
    <row r="118" spans="1:20" ht="12.75" customHeight="1">
      <c r="A118" s="82"/>
      <c r="B118" s="46"/>
      <c r="C118" s="733"/>
      <c r="D118" s="47"/>
      <c r="E118" s="454"/>
      <c r="F118" s="48"/>
      <c r="G118" s="49"/>
      <c r="H118" s="48"/>
      <c r="I118" s="91"/>
      <c r="J118" s="49"/>
      <c r="K118" s="94"/>
      <c r="L118" s="60" t="s">
        <v>165</v>
      </c>
      <c r="M118" s="61" t="s">
        <v>28</v>
      </c>
      <c r="N118" s="62">
        <v>0.06</v>
      </c>
      <c r="O118" s="62">
        <f>E115*N118</f>
        <v>9.5999999999999992E-3</v>
      </c>
      <c r="P118" s="63">
        <v>28.7</v>
      </c>
      <c r="Q118" s="65">
        <f>N118*P118*$N$12</f>
        <v>1.9497537864000001</v>
      </c>
      <c r="R118" s="730"/>
      <c r="S118" s="734"/>
      <c r="T118" s="735"/>
    </row>
    <row r="119" spans="1:20" ht="12.75" customHeight="1">
      <c r="A119" s="248"/>
      <c r="B119" s="66"/>
      <c r="C119" s="249" t="s">
        <v>47</v>
      </c>
      <c r="D119" s="67"/>
      <c r="E119" s="250"/>
      <c r="F119" s="69"/>
      <c r="G119" s="70"/>
      <c r="H119" s="69"/>
      <c r="I119" s="251"/>
      <c r="J119" s="70"/>
      <c r="K119" s="252"/>
      <c r="L119" s="71"/>
      <c r="M119" s="72"/>
      <c r="N119" s="73"/>
      <c r="O119" s="68"/>
      <c r="P119" s="69"/>
      <c r="Q119" s="70"/>
      <c r="R119" s="68"/>
      <c r="S119" s="68"/>
      <c r="T119" s="98">
        <f>SUM(T97:T118)</f>
        <v>396.20795068245013</v>
      </c>
    </row>
    <row r="120" spans="1:20" ht="12.75" customHeight="1">
      <c r="A120" s="573"/>
      <c r="B120" s="574"/>
      <c r="C120" s="249" t="s">
        <v>458</v>
      </c>
      <c r="D120" s="576"/>
      <c r="E120" s="253"/>
      <c r="F120" s="26"/>
      <c r="G120" s="27"/>
      <c r="H120" s="26"/>
      <c r="I120" s="26"/>
      <c r="J120" s="27"/>
      <c r="K120" s="26"/>
      <c r="L120" s="23"/>
      <c r="M120" s="24"/>
      <c r="N120" s="25"/>
      <c r="O120" s="253"/>
      <c r="P120" s="26"/>
      <c r="Q120" s="27"/>
      <c r="R120" s="253"/>
      <c r="S120" s="253"/>
      <c r="T120" s="577"/>
    </row>
    <row r="121" spans="1:20" ht="12.75" customHeight="1">
      <c r="A121" s="80">
        <v>38</v>
      </c>
      <c r="B121" s="446" t="s">
        <v>226</v>
      </c>
      <c r="C121" s="727" t="s">
        <v>459</v>
      </c>
      <c r="D121" s="240" t="s">
        <v>46</v>
      </c>
      <c r="E121" s="263">
        <f>4.8/100</f>
        <v>4.8000000000000001E-2</v>
      </c>
      <c r="F121" s="241"/>
      <c r="G121" s="22">
        <v>110</v>
      </c>
      <c r="H121" s="241"/>
      <c r="I121" s="89"/>
      <c r="J121" s="22">
        <v>0</v>
      </c>
      <c r="K121" s="92"/>
      <c r="L121" s="23"/>
      <c r="M121" s="24"/>
      <c r="N121" s="25"/>
      <c r="O121" s="25"/>
      <c r="P121" s="26"/>
      <c r="Q121" s="38"/>
      <c r="R121" s="39">
        <f>G122+J122</f>
        <v>229.54910000000001</v>
      </c>
      <c r="S121" s="443">
        <f>R121+R122</f>
        <v>229.54910000000001</v>
      </c>
      <c r="T121" s="445">
        <f>E121*S121</f>
        <v>11.018356800000001</v>
      </c>
    </row>
    <row r="122" spans="1:20" ht="12.75" customHeight="1">
      <c r="A122" s="81"/>
      <c r="B122" s="447" t="s">
        <v>227</v>
      </c>
      <c r="C122" s="746"/>
      <c r="E122" s="444"/>
      <c r="G122" s="22">
        <f>G121*$J$14/1000</f>
        <v>229.54910000000001</v>
      </c>
      <c r="I122" s="90"/>
      <c r="J122" s="22">
        <f>J121*$Q$14/1000</f>
        <v>0</v>
      </c>
      <c r="K122" s="93"/>
      <c r="L122" s="18"/>
      <c r="M122" s="15"/>
      <c r="N122" s="11"/>
      <c r="O122" s="11"/>
      <c r="P122" s="4"/>
      <c r="Q122" s="45"/>
      <c r="R122" s="444"/>
      <c r="S122" s="444"/>
      <c r="T122" s="96"/>
    </row>
    <row r="123" spans="1:20" ht="10.5" customHeight="1">
      <c r="A123" s="82"/>
      <c r="B123" s="46"/>
      <c r="C123" s="733"/>
      <c r="D123" s="47"/>
      <c r="E123" s="454"/>
      <c r="F123" s="48"/>
      <c r="G123" s="49"/>
      <c r="H123" s="48"/>
      <c r="I123" s="91"/>
      <c r="J123" s="49"/>
      <c r="K123" s="94"/>
      <c r="L123" s="18"/>
      <c r="M123" s="15"/>
      <c r="N123" s="11"/>
      <c r="O123" s="11"/>
      <c r="P123" s="4"/>
      <c r="Q123" s="45"/>
      <c r="R123" s="444"/>
      <c r="S123" s="444"/>
      <c r="T123" s="96"/>
    </row>
    <row r="124" spans="1:20" ht="12.75" customHeight="1">
      <c r="A124" s="80">
        <v>39</v>
      </c>
      <c r="B124" s="446" t="s">
        <v>228</v>
      </c>
      <c r="C124" s="727" t="s">
        <v>239</v>
      </c>
      <c r="D124" s="240" t="s">
        <v>28</v>
      </c>
      <c r="E124" s="443">
        <v>0.26</v>
      </c>
      <c r="F124" s="241"/>
      <c r="G124" s="22">
        <v>0.89</v>
      </c>
      <c r="H124" s="241"/>
      <c r="I124" s="89"/>
      <c r="J124" s="22">
        <v>0</v>
      </c>
      <c r="K124" s="93"/>
      <c r="L124" s="243"/>
      <c r="M124" s="244"/>
      <c r="N124" s="245"/>
      <c r="O124" s="245"/>
      <c r="P124" s="241"/>
      <c r="Q124" s="247"/>
      <c r="R124" s="39">
        <f>G125+J125</f>
        <v>1.8572609</v>
      </c>
      <c r="S124" s="729">
        <f>R124+R125</f>
        <v>4.348235540000001</v>
      </c>
      <c r="T124" s="731">
        <f>E124*S124</f>
        <v>1.1305412404000004</v>
      </c>
    </row>
    <row r="125" spans="1:20" ht="12.75" customHeight="1">
      <c r="A125" s="82"/>
      <c r="B125" s="395" t="s">
        <v>178</v>
      </c>
      <c r="C125" s="728"/>
      <c r="D125" s="47"/>
      <c r="E125" s="454"/>
      <c r="F125" s="48"/>
      <c r="G125" s="27">
        <f>G124*$J$14/1000</f>
        <v>1.8572609</v>
      </c>
      <c r="H125" s="48"/>
      <c r="I125" s="91"/>
      <c r="J125" s="27">
        <f>J124*$Q$14/1000</f>
        <v>0</v>
      </c>
      <c r="K125" s="93"/>
      <c r="L125" s="55" t="s">
        <v>229</v>
      </c>
      <c r="M125" s="56" t="s">
        <v>28</v>
      </c>
      <c r="N125" s="57">
        <v>1.1000000000000001</v>
      </c>
      <c r="O125" s="58">
        <f>E124*N125</f>
        <v>0.28600000000000003</v>
      </c>
      <c r="P125" s="59">
        <v>2</v>
      </c>
      <c r="Q125" s="64">
        <f>N125*P125*$N$12</f>
        <v>2.4909746400000006</v>
      </c>
      <c r="R125" s="444">
        <f>SUM(Q125:Q125)</f>
        <v>2.4909746400000006</v>
      </c>
      <c r="S125" s="730"/>
      <c r="T125" s="732"/>
    </row>
    <row r="126" spans="1:20" ht="12.75" customHeight="1">
      <c r="A126" s="83">
        <v>40</v>
      </c>
      <c r="B126" s="447" t="s">
        <v>173</v>
      </c>
      <c r="C126" s="736" t="s">
        <v>460</v>
      </c>
      <c r="D126" s="14" t="s">
        <v>28</v>
      </c>
      <c r="E126" s="444">
        <v>1.65</v>
      </c>
      <c r="G126" s="8">
        <v>1.82</v>
      </c>
      <c r="I126" s="90"/>
      <c r="J126" s="8">
        <v>1.06</v>
      </c>
      <c r="K126" s="93"/>
      <c r="L126" s="243"/>
      <c r="M126" s="244"/>
      <c r="N126" s="245"/>
      <c r="O126" s="246"/>
      <c r="P126" s="241"/>
      <c r="Q126" s="247"/>
      <c r="R126" s="39">
        <f>G127+J127</f>
        <v>6.9387424000000006</v>
      </c>
      <c r="S126" s="729">
        <f>R126+R127</f>
        <v>12.554757952000001</v>
      </c>
      <c r="T126" s="731">
        <f>E126*S126</f>
        <v>20.715350620799999</v>
      </c>
    </row>
    <row r="127" spans="1:20" ht="12.75" customHeight="1">
      <c r="A127" s="81"/>
      <c r="B127" s="447" t="s">
        <v>174</v>
      </c>
      <c r="C127" s="736"/>
      <c r="E127" s="444"/>
      <c r="G127" s="22">
        <f>G126*$J$14/1000</f>
        <v>3.7979942000000002</v>
      </c>
      <c r="I127" s="90"/>
      <c r="J127" s="22">
        <f>J126*$Q$14/1000</f>
        <v>3.1407482</v>
      </c>
      <c r="K127" s="93"/>
      <c r="L127" s="448" t="s">
        <v>175</v>
      </c>
      <c r="M127" s="28" t="s">
        <v>28</v>
      </c>
      <c r="N127" s="29">
        <v>0.97</v>
      </c>
      <c r="O127" s="29">
        <f>E126*N127</f>
        <v>1.6004999999999998</v>
      </c>
      <c r="P127" s="31">
        <v>4</v>
      </c>
      <c r="Q127" s="41">
        <f>N127*P127*$N$12</f>
        <v>4.3931734560000004</v>
      </c>
      <c r="R127" s="729">
        <f>SUM(Q127:Q128)</f>
        <v>5.6160155520000004</v>
      </c>
      <c r="S127" s="730"/>
      <c r="T127" s="732"/>
    </row>
    <row r="128" spans="1:20" ht="12.75" customHeight="1">
      <c r="A128" s="82"/>
      <c r="B128" s="46"/>
      <c r="C128" s="728"/>
      <c r="D128" s="47"/>
      <c r="E128" s="454"/>
      <c r="F128" s="48"/>
      <c r="G128" s="49"/>
      <c r="H128" s="48"/>
      <c r="I128" s="91"/>
      <c r="J128" s="49"/>
      <c r="K128" s="94"/>
      <c r="L128" s="60" t="s">
        <v>176</v>
      </c>
      <c r="M128" s="61" t="s">
        <v>28</v>
      </c>
      <c r="N128" s="62">
        <v>0.27</v>
      </c>
      <c r="O128" s="62">
        <f>E126*N128</f>
        <v>0.44550000000000001</v>
      </c>
      <c r="P128" s="63">
        <v>4</v>
      </c>
      <c r="Q128" s="65">
        <f>N128*P128*$N$12</f>
        <v>1.2228420960000002</v>
      </c>
      <c r="R128" s="730"/>
      <c r="S128" s="730"/>
      <c r="T128" s="732"/>
    </row>
    <row r="129" spans="1:24" s="294" customFormat="1" ht="9.75" customHeight="1">
      <c r="A129" s="336">
        <v>41</v>
      </c>
      <c r="B129" s="652" t="s">
        <v>384</v>
      </c>
      <c r="C129" s="741" t="s">
        <v>313</v>
      </c>
      <c r="D129" s="298" t="s">
        <v>38</v>
      </c>
      <c r="E129" s="353">
        <f>(68.4+66.4+3.2+60.4)/1000</f>
        <v>0.19839999999999999</v>
      </c>
      <c r="F129" s="300"/>
      <c r="G129" s="329">
        <v>0</v>
      </c>
      <c r="H129" s="300"/>
      <c r="I129" s="301"/>
      <c r="J129" s="329">
        <v>0</v>
      </c>
      <c r="K129" s="302"/>
      <c r="L129" s="317"/>
      <c r="M129" s="318"/>
      <c r="N129" s="319"/>
      <c r="O129" s="320"/>
      <c r="P129" s="282"/>
      <c r="Q129" s="321"/>
      <c r="R129" s="292">
        <f>G130+J130</f>
        <v>0</v>
      </c>
      <c r="S129" s="742">
        <f>R129+R130</f>
        <v>344.39649242039997</v>
      </c>
      <c r="T129" s="744">
        <f>E129*S129</f>
        <v>68.328264096207349</v>
      </c>
      <c r="V129" s="295"/>
      <c r="W129" s="295"/>
      <c r="X129" s="295"/>
    </row>
    <row r="130" spans="1:24" s="294" customFormat="1" ht="12.75" customHeight="1">
      <c r="A130" s="296"/>
      <c r="B130" s="328"/>
      <c r="C130" s="741"/>
      <c r="D130" s="298"/>
      <c r="E130" s="450"/>
      <c r="F130" s="300"/>
      <c r="G130" s="283">
        <f>G129*$J$19/1000</f>
        <v>0</v>
      </c>
      <c r="H130" s="300"/>
      <c r="I130" s="301"/>
      <c r="J130" s="283">
        <f>J129*$Q$19/1000</f>
        <v>0</v>
      </c>
      <c r="K130" s="302"/>
      <c r="L130" s="452" t="s">
        <v>313</v>
      </c>
      <c r="M130" s="281" t="s">
        <v>38</v>
      </c>
      <c r="N130" s="325">
        <v>1</v>
      </c>
      <c r="O130" s="325">
        <f>E129*N130</f>
        <v>0.19839999999999999</v>
      </c>
      <c r="P130" s="326">
        <v>304.16699999999997</v>
      </c>
      <c r="Q130" s="327">
        <f>N130*P130*$N$12</f>
        <v>344.39649242039997</v>
      </c>
      <c r="R130" s="450">
        <f>SUM(Q130:Q130)</f>
        <v>344.39649242039997</v>
      </c>
      <c r="S130" s="743"/>
      <c r="T130" s="745"/>
      <c r="V130" s="295"/>
      <c r="W130" s="295"/>
      <c r="X130" s="295"/>
    </row>
    <row r="131" spans="1:24" ht="12.75" customHeight="1">
      <c r="A131" s="80">
        <v>42</v>
      </c>
      <c r="B131" s="446" t="s">
        <v>136</v>
      </c>
      <c r="C131" s="727" t="s">
        <v>285</v>
      </c>
      <c r="D131" s="240" t="s">
        <v>46</v>
      </c>
      <c r="E131" s="263">
        <f>4.8/100</f>
        <v>4.8000000000000001E-2</v>
      </c>
      <c r="F131" s="241"/>
      <c r="G131" s="22">
        <v>139</v>
      </c>
      <c r="H131" s="241"/>
      <c r="I131" s="89"/>
      <c r="J131" s="22">
        <v>0</v>
      </c>
      <c r="K131" s="92"/>
      <c r="L131" s="23"/>
      <c r="M131" s="24"/>
      <c r="N131" s="25"/>
      <c r="O131" s="25"/>
      <c r="P131" s="26"/>
      <c r="Q131" s="38"/>
      <c r="R131" s="39">
        <f>G132+J132</f>
        <v>290.06658999999996</v>
      </c>
      <c r="S131" s="443">
        <f>R131+R132</f>
        <v>290.06658999999996</v>
      </c>
      <c r="T131" s="445">
        <f>E131*S131</f>
        <v>13.923196319999999</v>
      </c>
    </row>
    <row r="132" spans="1:24" ht="12.75" customHeight="1">
      <c r="A132" s="81"/>
      <c r="B132" s="447" t="s">
        <v>137</v>
      </c>
      <c r="C132" s="736"/>
      <c r="E132" s="444"/>
      <c r="G132" s="22">
        <f>G131*$J$14/1000</f>
        <v>290.06658999999996</v>
      </c>
      <c r="I132" s="90"/>
      <c r="J132" s="22">
        <f>J131*$Q$14/1000</f>
        <v>0</v>
      </c>
      <c r="K132" s="93"/>
      <c r="O132" s="12"/>
      <c r="Q132" s="45"/>
      <c r="R132" s="444"/>
      <c r="S132" s="444"/>
      <c r="T132" s="96"/>
    </row>
    <row r="133" spans="1:24" ht="15.75" customHeight="1">
      <c r="A133" s="80">
        <v>43</v>
      </c>
      <c r="B133" s="687" t="s">
        <v>207</v>
      </c>
      <c r="C133" s="727" t="s">
        <v>461</v>
      </c>
      <c r="D133" s="240" t="s">
        <v>28</v>
      </c>
      <c r="E133" s="678">
        <v>1.8</v>
      </c>
      <c r="F133" s="241"/>
      <c r="G133" s="22">
        <v>1</v>
      </c>
      <c r="H133" s="241"/>
      <c r="I133" s="89"/>
      <c r="J133" s="22">
        <v>0.77</v>
      </c>
      <c r="K133" s="92"/>
      <c r="L133" s="243"/>
      <c r="M133" s="244"/>
      <c r="N133" s="245"/>
      <c r="O133" s="246"/>
      <c r="P133" s="241"/>
      <c r="Q133" s="247"/>
      <c r="R133" s="39">
        <f>G134+J134</f>
        <v>4.3682968999999998</v>
      </c>
      <c r="S133" s="729">
        <f>R133+R134</f>
        <v>38.274620092883112</v>
      </c>
      <c r="T133" s="731">
        <f>E133*S133</f>
        <v>68.894316167189601</v>
      </c>
    </row>
    <row r="134" spans="1:24" ht="10.5" customHeight="1">
      <c r="A134" s="81"/>
      <c r="B134" s="688" t="s">
        <v>208</v>
      </c>
      <c r="C134" s="736"/>
      <c r="E134" s="681"/>
      <c r="G134" s="22">
        <f>G133*$J$14/1000</f>
        <v>2.0868099999999998</v>
      </c>
      <c r="I134" s="90"/>
      <c r="J134" s="22">
        <f>J133*$Q$14/1000</f>
        <v>2.2814869</v>
      </c>
      <c r="K134" s="93"/>
      <c r="L134" s="680" t="s">
        <v>161</v>
      </c>
      <c r="M134" s="28" t="s">
        <v>28</v>
      </c>
      <c r="N134" s="29">
        <v>1.0149999999999999</v>
      </c>
      <c r="O134" s="29">
        <f>E133*N134</f>
        <v>1.827</v>
      </c>
      <c r="P134" s="31">
        <v>29.132999999999999</v>
      </c>
      <c r="Q134" s="41">
        <f>N134*P134*$N$12</f>
        <v>33.480958022693997</v>
      </c>
      <c r="R134" s="729">
        <f>SUM(Q134:Q136)</f>
        <v>33.906323192883114</v>
      </c>
      <c r="S134" s="730"/>
      <c r="T134" s="732"/>
    </row>
    <row r="135" spans="1:24" ht="12.75" customHeight="1">
      <c r="A135" s="81"/>
      <c r="C135" s="736"/>
      <c r="E135" s="681"/>
      <c r="I135" s="90"/>
      <c r="K135" s="93"/>
      <c r="L135" s="277" t="s">
        <v>32</v>
      </c>
      <c r="M135" s="35" t="s">
        <v>30</v>
      </c>
      <c r="N135" s="36">
        <v>7.5399999999999995E-2</v>
      </c>
      <c r="O135" s="36">
        <f>E133*N135</f>
        <v>0.13572000000000001</v>
      </c>
      <c r="P135" s="37">
        <v>3.5</v>
      </c>
      <c r="Q135" s="44">
        <f>N135*P135*$N$12</f>
        <v>0.29880373067999999</v>
      </c>
      <c r="R135" s="730"/>
      <c r="S135" s="730"/>
      <c r="T135" s="732"/>
    </row>
    <row r="136" spans="1:24" ht="15.75" customHeight="1">
      <c r="A136" s="82"/>
      <c r="B136" s="46"/>
      <c r="C136" s="728"/>
      <c r="D136" s="47"/>
      <c r="E136" s="682"/>
      <c r="F136" s="48"/>
      <c r="G136" s="49"/>
      <c r="H136" s="48"/>
      <c r="I136" s="91"/>
      <c r="J136" s="49"/>
      <c r="K136" s="94"/>
      <c r="L136" s="580" t="s">
        <v>151</v>
      </c>
      <c r="M136" s="581" t="s">
        <v>28</v>
      </c>
      <c r="N136" s="582">
        <v>8.0000000000000004E-4</v>
      </c>
      <c r="O136" s="582">
        <f>E133*N136</f>
        <v>1.4400000000000001E-3</v>
      </c>
      <c r="P136" s="583">
        <v>139.72200000000001</v>
      </c>
      <c r="Q136" s="584">
        <f>N136*P136*$N$12</f>
        <v>0.12656143950912002</v>
      </c>
      <c r="R136" s="739"/>
      <c r="S136" s="739"/>
      <c r="T136" s="740"/>
    </row>
    <row r="137" spans="1:24" s="294" customFormat="1" ht="12.75" customHeight="1">
      <c r="A137" s="336">
        <v>44</v>
      </c>
      <c r="B137" s="652" t="s">
        <v>384</v>
      </c>
      <c r="C137" s="741" t="s">
        <v>313</v>
      </c>
      <c r="D137" s="298" t="s">
        <v>38</v>
      </c>
      <c r="E137" s="353">
        <f>(59.7+53.3+3.2)/1000</f>
        <v>0.1162</v>
      </c>
      <c r="F137" s="300"/>
      <c r="G137" s="329">
        <v>0</v>
      </c>
      <c r="H137" s="300"/>
      <c r="I137" s="301"/>
      <c r="J137" s="329">
        <v>0</v>
      </c>
      <c r="K137" s="302"/>
      <c r="L137" s="317"/>
      <c r="M137" s="318"/>
      <c r="N137" s="319"/>
      <c r="O137" s="320"/>
      <c r="P137" s="282"/>
      <c r="Q137" s="321"/>
      <c r="R137" s="292">
        <f>G138+J138</f>
        <v>0</v>
      </c>
      <c r="S137" s="742">
        <f>R137+R138</f>
        <v>344.39649242039997</v>
      </c>
      <c r="T137" s="744">
        <f>E137*S137</f>
        <v>40.018872419250478</v>
      </c>
      <c r="V137" s="295"/>
      <c r="W137" s="295"/>
      <c r="X137" s="295"/>
    </row>
    <row r="138" spans="1:24" s="294" customFormat="1" ht="12.75" customHeight="1">
      <c r="A138" s="296"/>
      <c r="B138" s="328"/>
      <c r="C138" s="741"/>
      <c r="D138" s="298"/>
      <c r="E138" s="649"/>
      <c r="F138" s="300"/>
      <c r="G138" s="283">
        <f>G137*$J$19/1000</f>
        <v>0</v>
      </c>
      <c r="H138" s="300"/>
      <c r="I138" s="301"/>
      <c r="J138" s="283">
        <f>J137*$Q$19/1000</f>
        <v>0</v>
      </c>
      <c r="K138" s="302"/>
      <c r="L138" s="651" t="s">
        <v>313</v>
      </c>
      <c r="M138" s="281" t="s">
        <v>38</v>
      </c>
      <c r="N138" s="325">
        <v>1</v>
      </c>
      <c r="O138" s="325">
        <f>E137*N138</f>
        <v>0.1162</v>
      </c>
      <c r="P138" s="326">
        <v>304.16699999999997</v>
      </c>
      <c r="Q138" s="327">
        <f>N138*P138*$N$12</f>
        <v>344.39649242039997</v>
      </c>
      <c r="R138" s="649">
        <f>SUM(Q138:Q138)</f>
        <v>344.39649242039997</v>
      </c>
      <c r="S138" s="743"/>
      <c r="T138" s="745"/>
      <c r="V138" s="295"/>
      <c r="W138" s="295"/>
      <c r="X138" s="295"/>
    </row>
    <row r="139" spans="1:24" ht="15.75" customHeight="1">
      <c r="A139" s="573">
        <v>45</v>
      </c>
      <c r="B139" s="703" t="s">
        <v>524</v>
      </c>
      <c r="C139" s="575" t="s">
        <v>509</v>
      </c>
      <c r="D139" s="576" t="s">
        <v>28</v>
      </c>
      <c r="E139" s="253">
        <v>2.6</v>
      </c>
      <c r="F139" s="26"/>
      <c r="G139" s="22">
        <v>7.63</v>
      </c>
      <c r="H139" s="241"/>
      <c r="I139" s="89"/>
      <c r="J139" s="22">
        <v>1.43</v>
      </c>
      <c r="K139" s="285"/>
      <c r="L139" s="286"/>
      <c r="M139" s="287"/>
      <c r="N139" s="288"/>
      <c r="O139" s="289"/>
      <c r="P139" s="290"/>
      <c r="Q139" s="291"/>
      <c r="R139" s="292">
        <f>G140+J140</f>
        <v>20.159407399999999</v>
      </c>
      <c r="S139" s="449">
        <f>R139+R141</f>
        <v>70.928810733739994</v>
      </c>
      <c r="T139" s="451">
        <f>E139*S139</f>
        <v>184.414907907724</v>
      </c>
    </row>
    <row r="140" spans="1:24" ht="15.75" customHeight="1">
      <c r="A140" s="667"/>
      <c r="B140" s="668"/>
      <c r="C140" s="669"/>
      <c r="D140" s="240"/>
      <c r="E140" s="246"/>
      <c r="F140" s="241"/>
      <c r="G140" s="22">
        <f>G139*$J$14/1000</f>
        <v>15.922360299999998</v>
      </c>
      <c r="I140" s="90"/>
      <c r="J140" s="22">
        <f>J139*$Q$14/1000</f>
        <v>4.2370470999999998</v>
      </c>
      <c r="K140" s="285"/>
      <c r="L140" s="317" t="s">
        <v>521</v>
      </c>
      <c r="M140" s="318" t="s">
        <v>28</v>
      </c>
      <c r="N140" s="704">
        <v>1.0149999999999999</v>
      </c>
      <c r="O140" s="325">
        <f>E139*N140</f>
        <v>2.6389999999999998</v>
      </c>
      <c r="P140" s="282">
        <v>29.13</v>
      </c>
      <c r="Q140" s="65">
        <f>N140*P140*$N$12</f>
        <v>33.477510287339996</v>
      </c>
      <c r="R140" s="292"/>
      <c r="S140" s="648"/>
      <c r="T140" s="650"/>
    </row>
    <row r="141" spans="1:24" ht="15.75" customHeight="1">
      <c r="A141" s="667"/>
      <c r="B141" s="668"/>
      <c r="C141" s="669"/>
      <c r="D141" s="240"/>
      <c r="E141" s="246"/>
      <c r="F141" s="241"/>
      <c r="G141" s="283"/>
      <c r="H141" s="282"/>
      <c r="I141" s="284"/>
      <c r="J141" s="283"/>
      <c r="K141" s="285"/>
      <c r="L141" s="317" t="s">
        <v>32</v>
      </c>
      <c r="M141" s="318" t="s">
        <v>30</v>
      </c>
      <c r="N141" s="319">
        <v>2.64</v>
      </c>
      <c r="O141" s="325">
        <f>E139*N141</f>
        <v>6.8640000000000008</v>
      </c>
      <c r="P141" s="282">
        <v>3.5</v>
      </c>
      <c r="Q141" s="65">
        <f t="shared" ref="Q141:Q144" si="1">N141*P141*$N$12</f>
        <v>10.462093488000001</v>
      </c>
      <c r="R141" s="292">
        <f>Q140+Q141+Q143+Q144</f>
        <v>50.769403333739994</v>
      </c>
      <c r="S141" s="648"/>
      <c r="T141" s="650"/>
    </row>
    <row r="142" spans="1:24" ht="15.75" customHeight="1">
      <c r="A142" s="667"/>
      <c r="B142" s="668"/>
      <c r="C142" s="669"/>
      <c r="D142" s="240"/>
      <c r="E142" s="246"/>
      <c r="F142" s="241"/>
      <c r="G142" s="283"/>
      <c r="H142" s="282"/>
      <c r="I142" s="284"/>
      <c r="J142" s="283"/>
      <c r="K142" s="285"/>
      <c r="L142" s="317" t="s">
        <v>522</v>
      </c>
      <c r="M142" s="318" t="s">
        <v>28</v>
      </c>
      <c r="N142" s="705">
        <v>5.9799999999999999E-2</v>
      </c>
      <c r="O142" s="325">
        <f>E139*N142</f>
        <v>0.15548000000000001</v>
      </c>
      <c r="P142" s="282">
        <v>139.72</v>
      </c>
      <c r="Q142" s="65">
        <f t="shared" si="1"/>
        <v>9.4603321848672</v>
      </c>
      <c r="R142" s="292"/>
      <c r="S142" s="683"/>
      <c r="T142" s="685"/>
    </row>
    <row r="143" spans="1:24" ht="15.75" customHeight="1">
      <c r="A143" s="667"/>
      <c r="B143" s="668"/>
      <c r="C143" s="669"/>
      <c r="D143" s="240"/>
      <c r="E143" s="246"/>
      <c r="F143" s="241"/>
      <c r="G143" s="283"/>
      <c r="H143" s="282"/>
      <c r="I143" s="284"/>
      <c r="J143" s="283"/>
      <c r="K143" s="285"/>
      <c r="L143" s="317" t="s">
        <v>525</v>
      </c>
      <c r="M143" s="318" t="s">
        <v>34</v>
      </c>
      <c r="N143" s="319">
        <v>3.2</v>
      </c>
      <c r="O143" s="325">
        <f>E139*N143</f>
        <v>8.32</v>
      </c>
      <c r="P143" s="282">
        <v>0.86</v>
      </c>
      <c r="Q143" s="65">
        <f t="shared" si="1"/>
        <v>3.1159828224000004</v>
      </c>
      <c r="R143" s="292"/>
      <c r="S143" s="648"/>
      <c r="T143" s="650"/>
    </row>
    <row r="144" spans="1:24" ht="15.75" customHeight="1">
      <c r="A144" s="667"/>
      <c r="B144" s="668"/>
      <c r="C144" s="669"/>
      <c r="D144" s="240"/>
      <c r="E144" s="246"/>
      <c r="F144" s="241"/>
      <c r="G144" s="283"/>
      <c r="H144" s="282"/>
      <c r="I144" s="284"/>
      <c r="J144" s="283"/>
      <c r="K144" s="285"/>
      <c r="L144" s="317" t="s">
        <v>296</v>
      </c>
      <c r="M144" s="318" t="s">
        <v>34</v>
      </c>
      <c r="N144" s="319">
        <v>4.0999999999999996</v>
      </c>
      <c r="O144" s="325">
        <f>E139*N144</f>
        <v>10.66</v>
      </c>
      <c r="P144" s="282">
        <v>0.8</v>
      </c>
      <c r="Q144" s="65">
        <f t="shared" si="1"/>
        <v>3.7138167360000001</v>
      </c>
      <c r="R144" s="292"/>
      <c r="S144" s="648"/>
      <c r="T144" s="650"/>
    </row>
    <row r="145" spans="1:21" ht="12.75" customHeight="1">
      <c r="A145" s="80">
        <v>46</v>
      </c>
      <c r="B145" s="446" t="s">
        <v>166</v>
      </c>
      <c r="C145" s="671" t="s">
        <v>167</v>
      </c>
      <c r="D145" s="240" t="s">
        <v>30</v>
      </c>
      <c r="E145" s="455">
        <v>22</v>
      </c>
      <c r="F145" s="241"/>
      <c r="G145" s="670">
        <v>0.35599999999999998</v>
      </c>
      <c r="H145" s="241"/>
      <c r="I145" s="89"/>
      <c r="J145" s="22">
        <v>0.05</v>
      </c>
      <c r="K145" s="92"/>
      <c r="L145" s="243"/>
      <c r="M145" s="244"/>
      <c r="N145" s="245"/>
      <c r="O145" s="246"/>
      <c r="P145" s="241"/>
      <c r="Q145" s="247"/>
      <c r="R145" s="39">
        <f>G147+J147</f>
        <v>0.89105286000000006</v>
      </c>
      <c r="S145" s="729">
        <f>R145+R147</f>
        <v>1.8659297532000001</v>
      </c>
      <c r="T145" s="731">
        <f>E145*S145</f>
        <v>41.050454570399999</v>
      </c>
    </row>
    <row r="146" spans="1:21" ht="12.75" customHeight="1">
      <c r="A146" s="83"/>
      <c r="B146" s="395" t="s">
        <v>168</v>
      </c>
      <c r="C146" s="672"/>
      <c r="E146" s="456"/>
      <c r="G146" s="22">
        <f>G145*$J$14/1000</f>
        <v>0.74290436000000004</v>
      </c>
      <c r="I146" s="90"/>
      <c r="J146" s="22">
        <f>J145*$Q$14/1000</f>
        <v>0.14814849999999999</v>
      </c>
      <c r="K146" s="93"/>
      <c r="L146" s="243"/>
      <c r="M146" s="244"/>
      <c r="N146" s="245"/>
      <c r="O146" s="246"/>
      <c r="P146" s="241"/>
      <c r="Q146" s="247"/>
      <c r="R146" s="596"/>
      <c r="S146" s="730"/>
      <c r="T146" s="732"/>
    </row>
    <row r="147" spans="1:21" ht="12.75" customHeight="1">
      <c r="A147" s="82"/>
      <c r="B147" s="395"/>
      <c r="C147" s="673"/>
      <c r="D147" s="694"/>
      <c r="E147" s="457"/>
      <c r="F147" s="48"/>
      <c r="G147" s="27">
        <f>G145*$J$14/1000</f>
        <v>0.74290436000000004</v>
      </c>
      <c r="H147" s="48"/>
      <c r="I147" s="91"/>
      <c r="J147" s="27">
        <f>J145*$Q$14/1000</f>
        <v>0.14814849999999999</v>
      </c>
      <c r="K147" s="94"/>
      <c r="L147" s="420" t="s">
        <v>169</v>
      </c>
      <c r="M147" s="421" t="s">
        <v>28</v>
      </c>
      <c r="N147" s="422">
        <v>0.03</v>
      </c>
      <c r="O147" s="422">
        <f>E145*N147</f>
        <v>0.65999999999999992</v>
      </c>
      <c r="P147" s="469">
        <v>28.7</v>
      </c>
      <c r="Q147" s="425">
        <f>N147*P147*$N$12</f>
        <v>0.97487689320000004</v>
      </c>
      <c r="R147" s="454">
        <f>SUM(Q147:Q147)</f>
        <v>0.97487689320000004</v>
      </c>
      <c r="S147" s="739"/>
      <c r="T147" s="740"/>
    </row>
    <row r="148" spans="1:21" ht="15.75" customHeight="1">
      <c r="A148" s="573">
        <v>47</v>
      </c>
      <c r="B148" s="574" t="s">
        <v>510</v>
      </c>
      <c r="C148" s="575" t="s">
        <v>462</v>
      </c>
      <c r="D148" s="240" t="s">
        <v>30</v>
      </c>
      <c r="E148" s="455">
        <v>22</v>
      </c>
      <c r="F148" s="241"/>
      <c r="G148" s="674">
        <v>0.39700000000000002</v>
      </c>
      <c r="H148" s="282"/>
      <c r="I148" s="284"/>
      <c r="J148" s="283">
        <v>0.01</v>
      </c>
      <c r="K148" s="92"/>
      <c r="L148" s="243"/>
      <c r="M148" s="244"/>
      <c r="N148" s="245"/>
      <c r="O148" s="246"/>
      <c r="P148" s="282"/>
      <c r="Q148" s="247"/>
      <c r="R148" s="39">
        <f>G149+J149</f>
        <v>0.85809327000000002</v>
      </c>
      <c r="S148" s="729">
        <f>R148+R149</f>
        <v>1.6792317374640002</v>
      </c>
      <c r="T148" s="731">
        <f>E148*S148</f>
        <v>36.943098224208008</v>
      </c>
    </row>
    <row r="149" spans="1:21" ht="15.75" customHeight="1">
      <c r="A149" s="573"/>
      <c r="B149" s="574"/>
      <c r="C149" s="575"/>
      <c r="D149" s="47"/>
      <c r="E149" s="454"/>
      <c r="F149" s="48"/>
      <c r="G149" s="27">
        <f>G148*$J$14/1000</f>
        <v>0.82846357000000004</v>
      </c>
      <c r="H149" s="48"/>
      <c r="I149" s="91"/>
      <c r="J149" s="27">
        <f>J148*$Q$14/1000</f>
        <v>2.9629699999999998E-2</v>
      </c>
      <c r="K149" s="94"/>
      <c r="L149" s="420" t="s">
        <v>511</v>
      </c>
      <c r="M149" s="421" t="s">
        <v>34</v>
      </c>
      <c r="N149" s="422">
        <v>0.63</v>
      </c>
      <c r="O149" s="422">
        <f>E148*N149</f>
        <v>13.86</v>
      </c>
      <c r="P149" s="677">
        <v>0.86899999999999999</v>
      </c>
      <c r="Q149" s="425">
        <f>N149*P149*$N$12</f>
        <v>0.61987903916400011</v>
      </c>
      <c r="R149" s="454">
        <f>SUM(Q149:Q150)</f>
        <v>0.8211384674640001</v>
      </c>
      <c r="S149" s="739"/>
      <c r="T149" s="740"/>
    </row>
    <row r="150" spans="1:21" ht="15.75" customHeight="1">
      <c r="A150" s="566"/>
      <c r="B150" s="66"/>
      <c r="C150" s="249"/>
      <c r="D150" s="695"/>
      <c r="E150" s="695"/>
      <c r="F150" s="69"/>
      <c r="G150" s="70"/>
      <c r="H150" s="69"/>
      <c r="I150" s="69"/>
      <c r="J150" s="70"/>
      <c r="K150" s="69"/>
      <c r="L150" s="23" t="s">
        <v>512</v>
      </c>
      <c r="M150" s="421" t="s">
        <v>34</v>
      </c>
      <c r="N150" s="25">
        <v>0.79</v>
      </c>
      <c r="O150" s="422">
        <f>E148*N150</f>
        <v>17.380000000000003</v>
      </c>
      <c r="P150" s="677">
        <v>0.22500000000000001</v>
      </c>
      <c r="Q150" s="425">
        <f>N150*P150*$N$12</f>
        <v>0.20125942830000004</v>
      </c>
      <c r="R150" s="68"/>
      <c r="S150" s="68"/>
      <c r="T150" s="675"/>
      <c r="U150" s="676"/>
    </row>
    <row r="151" spans="1:21" ht="12" customHeight="1">
      <c r="A151" s="80">
        <v>48</v>
      </c>
      <c r="B151" s="446" t="s">
        <v>162</v>
      </c>
      <c r="C151" s="727" t="s">
        <v>463</v>
      </c>
      <c r="D151" s="240" t="s">
        <v>30</v>
      </c>
      <c r="E151" s="443">
        <f>11.2*0.4</f>
        <v>4.4799999999999995</v>
      </c>
      <c r="F151" s="241"/>
      <c r="G151" s="22">
        <v>3.56</v>
      </c>
      <c r="H151" s="241"/>
      <c r="I151" s="89"/>
      <c r="J151" s="22">
        <v>0</v>
      </c>
      <c r="K151" s="92"/>
      <c r="L151" s="243"/>
      <c r="M151" s="244"/>
      <c r="N151" s="245"/>
      <c r="O151" s="246"/>
      <c r="P151" s="241"/>
      <c r="Q151" s="247"/>
      <c r="R151" s="39">
        <f>G152+J152</f>
        <v>7.4290436</v>
      </c>
      <c r="S151" s="729">
        <f>R151+R152</f>
        <v>21.154313866400003</v>
      </c>
      <c r="T151" s="731">
        <f>E151*S151</f>
        <v>94.771326121472001</v>
      </c>
    </row>
    <row r="152" spans="1:21" ht="11.25" customHeight="1">
      <c r="A152" s="81"/>
      <c r="B152" s="447" t="s">
        <v>163</v>
      </c>
      <c r="C152" s="736"/>
      <c r="E152" s="444"/>
      <c r="G152" s="22">
        <f>G151*$J$14/1000</f>
        <v>7.4290436</v>
      </c>
      <c r="I152" s="90"/>
      <c r="J152" s="22">
        <f>J151*$Q$14/1000</f>
        <v>0</v>
      </c>
      <c r="K152" s="93"/>
      <c r="L152" s="448" t="s">
        <v>164</v>
      </c>
      <c r="M152" s="28" t="s">
        <v>30</v>
      </c>
      <c r="N152" s="29">
        <v>1</v>
      </c>
      <c r="O152" s="29">
        <f>E151*N152</f>
        <v>4.4799999999999995</v>
      </c>
      <c r="P152" s="31">
        <v>10.4</v>
      </c>
      <c r="Q152" s="41">
        <f>N152*P152*$N$12</f>
        <v>11.775516480000002</v>
      </c>
      <c r="R152" s="729">
        <f>SUM(Q152:Q153)</f>
        <v>13.725270266400003</v>
      </c>
      <c r="S152" s="730"/>
      <c r="T152" s="732"/>
    </row>
    <row r="153" spans="1:21" ht="12.75" customHeight="1">
      <c r="A153" s="82"/>
      <c r="B153" s="46"/>
      <c r="C153" s="728"/>
      <c r="D153" s="47"/>
      <c r="E153" s="454"/>
      <c r="F153" s="48"/>
      <c r="G153" s="49"/>
      <c r="H153" s="48"/>
      <c r="I153" s="91"/>
      <c r="J153" s="49"/>
      <c r="K153" s="94"/>
      <c r="L153" s="580" t="s">
        <v>165</v>
      </c>
      <c r="M153" s="581" t="s">
        <v>28</v>
      </c>
      <c r="N153" s="582">
        <v>0.06</v>
      </c>
      <c r="O153" s="582">
        <f>E151*N153</f>
        <v>0.26879999999999998</v>
      </c>
      <c r="P153" s="583">
        <v>28.7</v>
      </c>
      <c r="Q153" s="584">
        <f>N153*P153*$N$12</f>
        <v>1.9497537864000001</v>
      </c>
      <c r="R153" s="739"/>
      <c r="S153" s="739"/>
      <c r="T153" s="740"/>
    </row>
    <row r="154" spans="1:21" ht="15.75" customHeight="1">
      <c r="A154" s="80">
        <v>49</v>
      </c>
      <c r="B154" s="446" t="s">
        <v>240</v>
      </c>
      <c r="C154" s="727" t="s">
        <v>464</v>
      </c>
      <c r="D154" s="240" t="s">
        <v>27</v>
      </c>
      <c r="E154" s="648">
        <v>26</v>
      </c>
      <c r="F154" s="241"/>
      <c r="G154" s="283">
        <v>0.06</v>
      </c>
      <c r="H154" s="282"/>
      <c r="I154" s="284"/>
      <c r="J154" s="283">
        <v>0.05</v>
      </c>
      <c r="K154" s="92"/>
      <c r="L154" s="243"/>
      <c r="M154" s="244"/>
      <c r="N154" s="245"/>
      <c r="O154" s="245"/>
      <c r="P154" s="241"/>
      <c r="Q154" s="247"/>
      <c r="R154" s="39">
        <f>G155+J155</f>
        <v>0.27335710000000002</v>
      </c>
      <c r="S154" s="729">
        <f>R154+R155</f>
        <v>0.53830622080000001</v>
      </c>
      <c r="T154" s="731">
        <f>E154*S154</f>
        <v>13.9959617408</v>
      </c>
    </row>
    <row r="155" spans="1:21" ht="15.75" customHeight="1">
      <c r="A155" s="81"/>
      <c r="B155" s="447" t="s">
        <v>242</v>
      </c>
      <c r="C155" s="736"/>
      <c r="E155" s="444"/>
      <c r="G155" s="22">
        <f>G154*$J$14/1000</f>
        <v>0.1252086</v>
      </c>
      <c r="I155" s="90"/>
      <c r="J155" s="22">
        <f>J154*$Q$14/1000</f>
        <v>0.14814849999999999</v>
      </c>
      <c r="K155" s="93"/>
      <c r="L155" s="448" t="s">
        <v>465</v>
      </c>
      <c r="M155" s="28" t="s">
        <v>27</v>
      </c>
      <c r="N155" s="29">
        <v>1</v>
      </c>
      <c r="O155" s="30">
        <f>E154*N155</f>
        <v>26</v>
      </c>
      <c r="P155" s="474">
        <v>0.23400000000000001</v>
      </c>
      <c r="Q155" s="41">
        <f>N155*P155*$N$12</f>
        <v>0.26494912080000005</v>
      </c>
      <c r="R155" s="444">
        <f>SUM(Q155:Q155)</f>
        <v>0.26494912080000005</v>
      </c>
      <c r="S155" s="730"/>
      <c r="T155" s="732"/>
    </row>
    <row r="156" spans="1:21" ht="15.75" customHeight="1">
      <c r="A156" s="80">
        <v>50</v>
      </c>
      <c r="B156" s="446" t="s">
        <v>232</v>
      </c>
      <c r="C156" s="727" t="s">
        <v>466</v>
      </c>
      <c r="D156" s="240" t="s">
        <v>36</v>
      </c>
      <c r="E156" s="449">
        <v>1</v>
      </c>
      <c r="F156" s="241"/>
      <c r="G156" s="22">
        <v>0.79</v>
      </c>
      <c r="H156" s="241"/>
      <c r="I156" s="89"/>
      <c r="J156" s="22">
        <v>0.06</v>
      </c>
      <c r="K156" s="92"/>
      <c r="L156" s="243"/>
      <c r="M156" s="244"/>
      <c r="N156" s="245"/>
      <c r="O156" s="245"/>
      <c r="P156" s="485"/>
      <c r="Q156" s="247"/>
      <c r="R156" s="39">
        <f>G157+J157</f>
        <v>1.8263580999999998</v>
      </c>
      <c r="S156" s="729">
        <f>R156+R157</f>
        <v>3.7138375204000003</v>
      </c>
      <c r="T156" s="731">
        <f>E156*S156</f>
        <v>3.7138375204000003</v>
      </c>
    </row>
    <row r="157" spans="1:21" ht="15.75" customHeight="1">
      <c r="A157" s="81"/>
      <c r="B157" s="447" t="s">
        <v>234</v>
      </c>
      <c r="C157" s="736"/>
      <c r="E157" s="444"/>
      <c r="G157" s="22">
        <f>G156*$J$14/1000</f>
        <v>1.6485798999999999</v>
      </c>
      <c r="I157" s="90"/>
      <c r="J157" s="22">
        <f>J156*$Q$14/1000</f>
        <v>0.17777819999999997</v>
      </c>
      <c r="K157" s="93"/>
      <c r="L157" s="55" t="s">
        <v>467</v>
      </c>
      <c r="M157" s="56" t="s">
        <v>36</v>
      </c>
      <c r="N157" s="57">
        <v>1</v>
      </c>
      <c r="O157" s="58">
        <f>E156*N157</f>
        <v>1</v>
      </c>
      <c r="P157" s="487">
        <v>1.667</v>
      </c>
      <c r="Q157" s="64">
        <f>N157*P157*$N$12</f>
        <v>1.8874794204000003</v>
      </c>
      <c r="R157" s="444">
        <f>SUM(Q157:Q157)</f>
        <v>1.8874794204000003</v>
      </c>
      <c r="S157" s="730"/>
      <c r="T157" s="732"/>
    </row>
    <row r="158" spans="1:21" ht="15.75" customHeight="1">
      <c r="A158" s="80">
        <v>51</v>
      </c>
      <c r="B158" s="446" t="s">
        <v>236</v>
      </c>
      <c r="C158" s="727" t="s">
        <v>468</v>
      </c>
      <c r="D158" s="240" t="s">
        <v>36</v>
      </c>
      <c r="E158" s="352">
        <v>6</v>
      </c>
      <c r="F158" s="241"/>
      <c r="G158" s="283"/>
      <c r="H158" s="282"/>
      <c r="I158" s="284"/>
      <c r="J158" s="283"/>
      <c r="K158" s="92"/>
      <c r="L158" s="243"/>
      <c r="M158" s="244"/>
      <c r="N158" s="245"/>
      <c r="O158" s="245"/>
      <c r="P158" s="241"/>
      <c r="Q158" s="247"/>
      <c r="R158" s="39">
        <f>G159+J159</f>
        <v>0</v>
      </c>
      <c r="S158" s="729">
        <f>R158+R159</f>
        <v>0.64199210039999999</v>
      </c>
      <c r="T158" s="731">
        <f>E158*S158</f>
        <v>3.8519526023999999</v>
      </c>
    </row>
    <row r="159" spans="1:21" ht="15.75" customHeight="1">
      <c r="A159" s="81"/>
      <c r="B159" s="395" t="s">
        <v>237</v>
      </c>
      <c r="C159" s="736"/>
      <c r="D159" s="554"/>
      <c r="E159" s="454"/>
      <c r="F159" s="48"/>
      <c r="G159" s="27">
        <f>G158*$J$14/1000</f>
        <v>0</v>
      </c>
      <c r="H159" s="48"/>
      <c r="I159" s="91"/>
      <c r="J159" s="27">
        <f>J158*$Q$14/1000</f>
        <v>0</v>
      </c>
      <c r="K159" s="94"/>
      <c r="L159" s="555" t="s">
        <v>469</v>
      </c>
      <c r="M159" s="56" t="s">
        <v>36</v>
      </c>
      <c r="N159" s="29">
        <v>1</v>
      </c>
      <c r="O159" s="30">
        <f>E158*N159</f>
        <v>6</v>
      </c>
      <c r="P159" s="474">
        <v>0.56699999999999995</v>
      </c>
      <c r="Q159" s="41">
        <f>N159*P159*$N$12</f>
        <v>0.64199210039999999</v>
      </c>
      <c r="R159" s="444">
        <f>SUM(Q159:Q159)</f>
        <v>0.64199210039999999</v>
      </c>
      <c r="S159" s="730"/>
      <c r="T159" s="732"/>
    </row>
    <row r="160" spans="1:21" ht="15.75" customHeight="1">
      <c r="A160" s="83">
        <v>52</v>
      </c>
      <c r="B160" s="21" t="s">
        <v>202</v>
      </c>
      <c r="C160" s="727" t="s">
        <v>429</v>
      </c>
      <c r="D160" s="13" t="s">
        <v>29</v>
      </c>
      <c r="E160" s="522">
        <f>2.9/100</f>
        <v>2.8999999999999998E-2</v>
      </c>
      <c r="F160" s="4"/>
      <c r="G160" s="3">
        <v>38.4</v>
      </c>
      <c r="H160" s="4"/>
      <c r="I160" s="90"/>
      <c r="J160" s="8">
        <v>0.03</v>
      </c>
      <c r="K160" s="93"/>
      <c r="M160" s="244"/>
      <c r="N160" s="245"/>
      <c r="O160" s="245"/>
      <c r="P160" s="241"/>
      <c r="Q160" s="247"/>
      <c r="R160" s="39">
        <f>G161+J161</f>
        <v>80.222393100000005</v>
      </c>
      <c r="S160" s="729">
        <f>R160+R161</f>
        <v>121.42639720308</v>
      </c>
      <c r="T160" s="731">
        <f>E160*S160</f>
        <v>3.5213655188893198</v>
      </c>
    </row>
    <row r="161" spans="1:20" ht="15.75" customHeight="1">
      <c r="A161" s="81"/>
      <c r="B161" s="21" t="s">
        <v>204</v>
      </c>
      <c r="C161" s="736"/>
      <c r="D161" s="13"/>
      <c r="E161" s="444"/>
      <c r="F161" s="4"/>
      <c r="G161" s="22">
        <f>G160*$J$14/1000</f>
        <v>80.133504000000002</v>
      </c>
      <c r="H161" s="4"/>
      <c r="I161" s="90"/>
      <c r="J161" s="22">
        <f>J160*$Q$14/1000</f>
        <v>8.8889099999999985E-2</v>
      </c>
      <c r="K161" s="93"/>
      <c r="L161" s="55" t="s">
        <v>205</v>
      </c>
      <c r="M161" s="56" t="s">
        <v>34</v>
      </c>
      <c r="N161" s="57">
        <v>27.3</v>
      </c>
      <c r="O161" s="58">
        <f>E160*N161</f>
        <v>0.79169999999999996</v>
      </c>
      <c r="P161" s="59">
        <v>1.333</v>
      </c>
      <c r="Q161" s="64">
        <f>N161*P161*$N$12</f>
        <v>41.204004103080003</v>
      </c>
      <c r="R161" s="443">
        <f>SUM(Q161:Q161)</f>
        <v>41.204004103080003</v>
      </c>
      <c r="S161" s="730"/>
      <c r="T161" s="732"/>
    </row>
    <row r="162" spans="1:20" ht="15.75" customHeight="1">
      <c r="A162" s="80">
        <v>55</v>
      </c>
      <c r="B162" s="446" t="s">
        <v>245</v>
      </c>
      <c r="C162" s="727" t="s">
        <v>472</v>
      </c>
      <c r="D162" s="240" t="s">
        <v>36</v>
      </c>
      <c r="E162" s="443">
        <v>1</v>
      </c>
      <c r="F162" s="241"/>
      <c r="G162" s="22">
        <v>0.59</v>
      </c>
      <c r="H162" s="241"/>
      <c r="I162" s="89"/>
      <c r="J162" s="22">
        <v>0.02</v>
      </c>
      <c r="K162" s="92"/>
      <c r="M162" s="244"/>
      <c r="N162" s="245"/>
      <c r="O162" s="245"/>
      <c r="P162" s="241"/>
      <c r="Q162" s="247"/>
      <c r="R162" s="39">
        <f>G163+J163</f>
        <v>1.2904772999999998</v>
      </c>
      <c r="S162" s="729">
        <f>R162+R163</f>
        <v>4.9137131400000005</v>
      </c>
      <c r="T162" s="731">
        <f>E162*S162</f>
        <v>4.9137131400000005</v>
      </c>
    </row>
    <row r="163" spans="1:20" ht="15.75" customHeight="1">
      <c r="A163" s="81"/>
      <c r="B163" s="447" t="s">
        <v>247</v>
      </c>
      <c r="C163" s="736"/>
      <c r="E163" s="444"/>
      <c r="G163" s="22">
        <f>G162*$J$14/1000</f>
        <v>1.2312178999999999</v>
      </c>
      <c r="I163" s="90"/>
      <c r="J163" s="22">
        <f>J162*$Q$14/1000</f>
        <v>5.9259399999999997E-2</v>
      </c>
      <c r="K163" s="93"/>
      <c r="L163" s="661" t="s">
        <v>473</v>
      </c>
      <c r="M163" s="28" t="s">
        <v>36</v>
      </c>
      <c r="N163" s="29">
        <v>1</v>
      </c>
      <c r="O163" s="30">
        <f>E162*N163</f>
        <v>1</v>
      </c>
      <c r="P163" s="31">
        <v>3.2</v>
      </c>
      <c r="Q163" s="41">
        <f>N163*P163*$N$12</f>
        <v>3.6232358400000004</v>
      </c>
      <c r="R163" s="444">
        <f>SUM(Q163:Q163)</f>
        <v>3.6232358400000004</v>
      </c>
      <c r="S163" s="730"/>
      <c r="T163" s="732"/>
    </row>
    <row r="164" spans="1:20" ht="15.75" customHeight="1">
      <c r="A164" s="80">
        <v>56</v>
      </c>
      <c r="B164" s="446" t="s">
        <v>470</v>
      </c>
      <c r="C164" s="727" t="s">
        <v>250</v>
      </c>
      <c r="D164" s="240" t="s">
        <v>36</v>
      </c>
      <c r="E164" s="443">
        <v>1</v>
      </c>
      <c r="F164" s="241"/>
      <c r="G164" s="22">
        <v>0.77</v>
      </c>
      <c r="H164" s="241"/>
      <c r="I164" s="89"/>
      <c r="J164" s="22">
        <v>0.26</v>
      </c>
      <c r="K164" s="92"/>
      <c r="L164" s="243"/>
      <c r="M164" s="244"/>
      <c r="N164" s="245"/>
      <c r="O164" s="245"/>
      <c r="P164" s="241"/>
      <c r="Q164" s="247"/>
      <c r="R164" s="39">
        <f>G165+J165</f>
        <v>2.3772158999999999</v>
      </c>
      <c r="S164" s="729">
        <f>R164+R165</f>
        <v>3.1281315278399999</v>
      </c>
      <c r="T164" s="731">
        <f>E164*S164</f>
        <v>3.1281315278399999</v>
      </c>
    </row>
    <row r="165" spans="1:20" ht="15.75" customHeight="1">
      <c r="A165" s="82"/>
      <c r="B165" s="395"/>
      <c r="C165" s="728"/>
      <c r="D165" s="47"/>
      <c r="E165" s="454"/>
      <c r="F165" s="48"/>
      <c r="G165" s="27">
        <f>G164*$J$14/1000</f>
        <v>1.6068437</v>
      </c>
      <c r="H165" s="48"/>
      <c r="I165" s="91"/>
      <c r="J165" s="27">
        <f>J164*$Q$14/1000</f>
        <v>0.77037220000000006</v>
      </c>
      <c r="K165" s="94"/>
      <c r="L165" s="420" t="s">
        <v>252</v>
      </c>
      <c r="M165" s="56" t="s">
        <v>27</v>
      </c>
      <c r="N165" s="57">
        <v>0.4</v>
      </c>
      <c r="O165" s="58">
        <f>E164*N165</f>
        <v>0.4</v>
      </c>
      <c r="P165" s="59">
        <v>1.6579999999999999</v>
      </c>
      <c r="Q165" s="64">
        <f>N165*P165*$N$12</f>
        <v>0.7509156278400001</v>
      </c>
      <c r="R165" s="444">
        <f>SUM(Q165:Q165)</f>
        <v>0.7509156278400001</v>
      </c>
      <c r="S165" s="730"/>
      <c r="T165" s="732"/>
    </row>
    <row r="166" spans="1:20" ht="12" customHeight="1">
      <c r="A166" s="80">
        <v>57</v>
      </c>
      <c r="B166" s="662" t="s">
        <v>253</v>
      </c>
      <c r="C166" s="727" t="s">
        <v>254</v>
      </c>
      <c r="D166" s="240" t="s">
        <v>27</v>
      </c>
      <c r="E166" s="655">
        <v>22.5</v>
      </c>
      <c r="F166" s="241"/>
      <c r="G166" s="22">
        <v>0.76</v>
      </c>
      <c r="H166" s="241"/>
      <c r="I166" s="89"/>
      <c r="J166" s="22">
        <v>0.05</v>
      </c>
      <c r="K166" s="93"/>
      <c r="M166" s="244"/>
      <c r="N166" s="245"/>
      <c r="O166" s="245"/>
      <c r="P166" s="241"/>
      <c r="Q166" s="247"/>
      <c r="R166" s="39">
        <f>G167+J167</f>
        <v>1.7341241000000001</v>
      </c>
      <c r="S166" s="729">
        <f>R166+R167</f>
        <v>2.8924273076000002</v>
      </c>
      <c r="T166" s="731">
        <f>E166*S166</f>
        <v>65.079614421000002</v>
      </c>
    </row>
    <row r="167" spans="1:20" ht="15.75" customHeight="1">
      <c r="A167" s="82"/>
      <c r="B167" s="395" t="s">
        <v>255</v>
      </c>
      <c r="C167" s="733"/>
      <c r="D167" s="47"/>
      <c r="E167" s="656"/>
      <c r="F167" s="48"/>
      <c r="G167" s="27">
        <f>G166*$J$14/1000</f>
        <v>1.5859756</v>
      </c>
      <c r="H167" s="48"/>
      <c r="I167" s="91"/>
      <c r="J167" s="27">
        <f>J166*$Q$14/1000</f>
        <v>0.14814849999999999</v>
      </c>
      <c r="K167" s="93"/>
      <c r="L167" s="661" t="s">
        <v>514</v>
      </c>
      <c r="M167" s="28" t="s">
        <v>27</v>
      </c>
      <c r="N167" s="29">
        <v>1</v>
      </c>
      <c r="O167" s="29">
        <f>E166*N167</f>
        <v>22.5</v>
      </c>
      <c r="P167" s="31">
        <v>1.0229999999999999</v>
      </c>
      <c r="Q167" s="41">
        <f>N167*P167*$N$12</f>
        <v>1.1583032075999999</v>
      </c>
      <c r="R167" s="444">
        <f>SUM(Q167:Q167)</f>
        <v>1.1583032075999999</v>
      </c>
      <c r="S167" s="734"/>
      <c r="T167" s="735"/>
    </row>
    <row r="168" spans="1:20" ht="15.75" customHeight="1">
      <c r="A168" s="83">
        <v>58</v>
      </c>
      <c r="B168" s="447" t="s">
        <v>243</v>
      </c>
      <c r="C168" s="736" t="s">
        <v>257</v>
      </c>
      <c r="D168" s="14" t="s">
        <v>36</v>
      </c>
      <c r="E168" s="444">
        <v>6</v>
      </c>
      <c r="G168" s="8">
        <v>0</v>
      </c>
      <c r="I168" s="90"/>
      <c r="J168" s="8">
        <v>0</v>
      </c>
      <c r="K168" s="93"/>
      <c r="L168" s="243"/>
      <c r="M168" s="244"/>
      <c r="N168" s="245"/>
      <c r="O168" s="246"/>
      <c r="P168" s="241"/>
      <c r="Q168" s="247"/>
      <c r="R168" s="39">
        <f>G169+J169</f>
        <v>0</v>
      </c>
      <c r="S168" s="729">
        <f>R168+R169</f>
        <v>0.71558907840000008</v>
      </c>
      <c r="T168" s="731">
        <f>E168*S168</f>
        <v>4.2935344704000009</v>
      </c>
    </row>
    <row r="169" spans="1:20" ht="15.75" customHeight="1">
      <c r="A169" s="81"/>
      <c r="C169" s="736"/>
      <c r="E169" s="444"/>
      <c r="G169" s="22">
        <f>G168*$J$14/1000</f>
        <v>0</v>
      </c>
      <c r="I169" s="90"/>
      <c r="J169" s="22">
        <f>J168*$Q$14/1000</f>
        <v>0</v>
      </c>
      <c r="K169" s="93"/>
      <c r="L169" s="661" t="s">
        <v>508</v>
      </c>
      <c r="M169" s="28" t="s">
        <v>36</v>
      </c>
      <c r="N169" s="29">
        <v>1</v>
      </c>
      <c r="O169" s="29">
        <f>E168*N169</f>
        <v>6</v>
      </c>
      <c r="P169" s="31">
        <v>0.63200000000000001</v>
      </c>
      <c r="Q169" s="41">
        <f>N169*P169*$N$12</f>
        <v>0.71558907840000008</v>
      </c>
      <c r="R169" s="444">
        <f>SUM(Q169:Q169)</f>
        <v>0.71558907840000008</v>
      </c>
      <c r="S169" s="730"/>
      <c r="T169" s="732"/>
    </row>
    <row r="170" spans="1:20" ht="15.75" customHeight="1">
      <c r="A170" s="80">
        <v>59</v>
      </c>
      <c r="B170" s="446" t="s">
        <v>258</v>
      </c>
      <c r="C170" s="727" t="s">
        <v>471</v>
      </c>
      <c r="D170" s="240" t="s">
        <v>259</v>
      </c>
      <c r="E170" s="443">
        <v>1</v>
      </c>
      <c r="F170" s="241"/>
      <c r="G170" s="22">
        <v>0.28999999999999998</v>
      </c>
      <c r="H170" s="241"/>
      <c r="I170" s="89"/>
      <c r="J170" s="22">
        <v>0.02</v>
      </c>
      <c r="K170" s="92"/>
      <c r="L170" s="243"/>
      <c r="M170" s="244"/>
      <c r="N170" s="245"/>
      <c r="O170" s="246"/>
      <c r="P170" s="241"/>
      <c r="Q170" s="247"/>
      <c r="R170" s="39">
        <f>G171+J171</f>
        <v>0.66443429999999992</v>
      </c>
      <c r="S170" s="729">
        <f>R170+R171</f>
        <v>1.8646311720000002</v>
      </c>
      <c r="T170" s="731">
        <f>E170*S170</f>
        <v>1.8646311720000002</v>
      </c>
    </row>
    <row r="171" spans="1:20" ht="15.75" customHeight="1">
      <c r="A171" s="81"/>
      <c r="B171" s="447" t="s">
        <v>260</v>
      </c>
      <c r="C171" s="736"/>
      <c r="E171" s="444"/>
      <c r="G171" s="22">
        <f>G170*$J$14/1000</f>
        <v>0.60517489999999996</v>
      </c>
      <c r="I171" s="90"/>
      <c r="J171" s="22">
        <f>J170*$Q$14/1000</f>
        <v>5.9259399999999997E-2</v>
      </c>
      <c r="K171" s="93"/>
      <c r="L171" s="737" t="s">
        <v>471</v>
      </c>
      <c r="M171" s="28" t="s">
        <v>36</v>
      </c>
      <c r="N171" s="29">
        <v>1</v>
      </c>
      <c r="O171" s="29">
        <f>E170*N171</f>
        <v>1</v>
      </c>
      <c r="P171" s="31">
        <v>1.06</v>
      </c>
      <c r="Q171" s="41">
        <f>N171*P171*$N$12</f>
        <v>1.2001968720000002</v>
      </c>
      <c r="R171" s="444">
        <f>SUM(Q171:Q171)</f>
        <v>1.2001968720000002</v>
      </c>
      <c r="S171" s="730"/>
      <c r="T171" s="732"/>
    </row>
    <row r="172" spans="1:20" ht="9" customHeight="1">
      <c r="A172" s="82"/>
      <c r="B172" s="46"/>
      <c r="C172" s="728"/>
      <c r="D172" s="47"/>
      <c r="E172" s="454"/>
      <c r="F172" s="48"/>
      <c r="G172" s="49"/>
      <c r="H172" s="48"/>
      <c r="I172" s="91"/>
      <c r="J172" s="49"/>
      <c r="K172" s="94"/>
      <c r="L172" s="738"/>
      <c r="M172" s="564"/>
      <c r="N172" s="586"/>
      <c r="O172" s="587"/>
      <c r="P172" s="588"/>
      <c r="Q172" s="589"/>
      <c r="R172" s="454"/>
      <c r="S172" s="454"/>
      <c r="T172" s="97"/>
    </row>
    <row r="173" spans="1:20" ht="15.75" customHeight="1">
      <c r="A173" s="80">
        <v>60</v>
      </c>
      <c r="B173" s="446" t="s">
        <v>261</v>
      </c>
      <c r="C173" s="727" t="s">
        <v>262</v>
      </c>
      <c r="D173" s="240" t="s">
        <v>36</v>
      </c>
      <c r="E173" s="443">
        <v>1</v>
      </c>
      <c r="F173" s="241"/>
      <c r="G173" s="22">
        <v>5.17</v>
      </c>
      <c r="H173" s="241"/>
      <c r="I173" s="89"/>
      <c r="J173" s="22">
        <v>0.03</v>
      </c>
      <c r="K173" s="92"/>
      <c r="L173" s="23"/>
      <c r="M173" s="24"/>
      <c r="N173" s="25"/>
      <c r="O173" s="253"/>
      <c r="P173" s="26"/>
      <c r="Q173" s="38"/>
      <c r="R173" s="39">
        <f>G174+J174</f>
        <v>10.877696799999999</v>
      </c>
      <c r="S173" s="443">
        <f>R173+R174</f>
        <v>10.877696799999999</v>
      </c>
      <c r="T173" s="445">
        <f>E173*S173</f>
        <v>10.877696799999999</v>
      </c>
    </row>
    <row r="174" spans="1:20" ht="15.75" customHeight="1">
      <c r="A174" s="82"/>
      <c r="B174" s="395" t="s">
        <v>263</v>
      </c>
      <c r="C174" s="728"/>
      <c r="D174" s="47"/>
      <c r="E174" s="454"/>
      <c r="F174" s="48"/>
      <c r="G174" s="27">
        <f>G173*$J$14/1000</f>
        <v>10.7888077</v>
      </c>
      <c r="H174" s="48"/>
      <c r="I174" s="91"/>
      <c r="J174" s="27">
        <f>J173*$Q$14/1000</f>
        <v>8.8889099999999985E-2</v>
      </c>
      <c r="K174" s="94"/>
      <c r="L174" s="50"/>
      <c r="Q174" s="45"/>
      <c r="R174" s="444"/>
      <c r="S174" s="444"/>
      <c r="T174" s="96"/>
    </row>
    <row r="175" spans="1:20" ht="15.75" customHeight="1">
      <c r="A175" s="248"/>
      <c r="B175" s="696"/>
      <c r="C175" s="249" t="s">
        <v>47</v>
      </c>
      <c r="D175" s="67"/>
      <c r="E175" s="250"/>
      <c r="F175" s="69"/>
      <c r="G175" s="70"/>
      <c r="H175" s="69"/>
      <c r="I175" s="251"/>
      <c r="J175" s="70"/>
      <c r="K175" s="252"/>
      <c r="L175" s="71"/>
      <c r="M175" s="72"/>
      <c r="N175" s="73"/>
      <c r="O175" s="68"/>
      <c r="P175" s="69"/>
      <c r="Q175" s="70"/>
      <c r="R175" s="68"/>
      <c r="S175" s="68"/>
      <c r="T175" s="98">
        <f>SUM(T121:T174)</f>
        <v>696.4491234013808</v>
      </c>
    </row>
    <row r="176" spans="1:20" ht="18" customHeight="1">
      <c r="A176" s="404"/>
      <c r="B176" s="404"/>
      <c r="C176" s="404" t="s">
        <v>338</v>
      </c>
      <c r="D176" s="404"/>
      <c r="E176" s="405"/>
      <c r="F176" s="405"/>
      <c r="G176" s="405"/>
      <c r="H176" s="405"/>
      <c r="I176" s="405"/>
      <c r="J176" s="405"/>
      <c r="K176" s="405"/>
      <c r="L176" s="405"/>
      <c r="M176" s="405"/>
      <c r="N176" s="405"/>
      <c r="O176" s="405"/>
      <c r="P176" s="405"/>
      <c r="Q176" s="405"/>
      <c r="R176" s="405"/>
      <c r="S176" s="405"/>
      <c r="T176" s="406"/>
    </row>
    <row r="177" spans="1:20" ht="12.75" customHeight="1">
      <c r="A177" s="80">
        <v>61</v>
      </c>
      <c r="B177" s="662" t="s">
        <v>22</v>
      </c>
      <c r="C177" s="727" t="s">
        <v>24</v>
      </c>
      <c r="D177" s="240" t="s">
        <v>25</v>
      </c>
      <c r="E177" s="655">
        <f>15.6/100</f>
        <v>0.156</v>
      </c>
      <c r="F177" s="241"/>
      <c r="G177" s="22">
        <v>40.1</v>
      </c>
      <c r="H177" s="241"/>
      <c r="I177" s="89"/>
      <c r="J177" s="22">
        <v>0.71</v>
      </c>
      <c r="K177" s="92"/>
      <c r="L177" s="243"/>
      <c r="M177" s="244"/>
      <c r="N177" s="245"/>
      <c r="O177" s="246"/>
      <c r="P177" s="241"/>
      <c r="Q177" s="247"/>
      <c r="R177" s="39">
        <f>G178+J178</f>
        <v>85.784789700000005</v>
      </c>
      <c r="S177" s="729">
        <f>R177+R178</f>
        <v>605.73271987440012</v>
      </c>
      <c r="T177" s="731">
        <f>E177*S177</f>
        <v>94.494304300406412</v>
      </c>
    </row>
    <row r="178" spans="1:20" ht="12.75" customHeight="1">
      <c r="A178" s="81"/>
      <c r="B178" s="663" t="s">
        <v>23</v>
      </c>
      <c r="C178" s="746"/>
      <c r="E178" s="657"/>
      <c r="G178" s="22">
        <f>G177*$J$14/1000</f>
        <v>83.681081000000006</v>
      </c>
      <c r="I178" s="90"/>
      <c r="J178" s="22">
        <f>J177*$Q$14/1000</f>
        <v>2.1037086999999999</v>
      </c>
      <c r="K178" s="93"/>
      <c r="L178" s="737" t="s">
        <v>26</v>
      </c>
      <c r="M178" s="28" t="s">
        <v>27</v>
      </c>
      <c r="N178" s="29">
        <v>100</v>
      </c>
      <c r="O178" s="29">
        <f>E177*N178</f>
        <v>15.6</v>
      </c>
      <c r="P178" s="31">
        <v>2.9169999999999998</v>
      </c>
      <c r="Q178" s="41">
        <f>N178*P178*$N$12</f>
        <v>330.28059203999999</v>
      </c>
      <c r="R178" s="729">
        <f>SUM(Q178:Q181)</f>
        <v>519.94793017440008</v>
      </c>
      <c r="S178" s="734"/>
      <c r="T178" s="735"/>
    </row>
    <row r="179" spans="1:20" ht="12.75" customHeight="1">
      <c r="A179" s="81"/>
      <c r="C179" s="746"/>
      <c r="E179" s="657"/>
      <c r="I179" s="90"/>
      <c r="K179" s="93"/>
      <c r="L179" s="805"/>
      <c r="M179" s="254"/>
      <c r="N179" s="255"/>
      <c r="O179" s="256"/>
      <c r="P179" s="257"/>
      <c r="Q179" s="258"/>
      <c r="R179" s="730"/>
      <c r="S179" s="734"/>
      <c r="T179" s="735"/>
    </row>
    <row r="180" spans="1:20" ht="12.75" customHeight="1">
      <c r="A180" s="81"/>
      <c r="C180" s="746"/>
      <c r="E180" s="657"/>
      <c r="I180" s="90"/>
      <c r="K180" s="93"/>
      <c r="L180" s="277" t="s">
        <v>179</v>
      </c>
      <c r="M180" s="35" t="s">
        <v>28</v>
      </c>
      <c r="N180" s="36">
        <v>5.9</v>
      </c>
      <c r="O180" s="36">
        <f>E177*N180</f>
        <v>0.92040000000000011</v>
      </c>
      <c r="P180" s="37">
        <v>28.1</v>
      </c>
      <c r="Q180" s="44">
        <f>N180*P180*$N$12</f>
        <v>187.71758434800003</v>
      </c>
      <c r="R180" s="730"/>
      <c r="S180" s="734"/>
      <c r="T180" s="735"/>
    </row>
    <row r="181" spans="1:20" ht="12.75" customHeight="1">
      <c r="A181" s="82"/>
      <c r="B181" s="46"/>
      <c r="C181" s="733"/>
      <c r="D181" s="47"/>
      <c r="E181" s="656"/>
      <c r="F181" s="48"/>
      <c r="G181" s="49"/>
      <c r="H181" s="48"/>
      <c r="I181" s="91"/>
      <c r="J181" s="49"/>
      <c r="K181" s="94"/>
      <c r="L181" s="580" t="s">
        <v>165</v>
      </c>
      <c r="M181" s="61" t="s">
        <v>28</v>
      </c>
      <c r="N181" s="62">
        <v>0.06</v>
      </c>
      <c r="O181" s="62">
        <f>E177*N181</f>
        <v>9.3600000000000003E-3</v>
      </c>
      <c r="P181" s="63">
        <v>28.7</v>
      </c>
      <c r="Q181" s="65">
        <f>N181*P181*$N$12</f>
        <v>1.9497537864000001</v>
      </c>
      <c r="R181" s="730"/>
      <c r="S181" s="734"/>
      <c r="T181" s="735"/>
    </row>
    <row r="182" spans="1:20" ht="12.75" customHeight="1">
      <c r="A182" s="83">
        <v>62</v>
      </c>
      <c r="B182" s="242" t="s">
        <v>180</v>
      </c>
      <c r="C182" s="736" t="s">
        <v>181</v>
      </c>
      <c r="D182" s="14" t="s">
        <v>25</v>
      </c>
      <c r="E182" s="522">
        <f>105.6/100</f>
        <v>1.056</v>
      </c>
      <c r="G182" s="8">
        <v>40.1</v>
      </c>
      <c r="I182" s="90"/>
      <c r="J182" s="8">
        <v>0.71</v>
      </c>
      <c r="K182" s="93"/>
      <c r="M182" s="244"/>
      <c r="N182" s="245"/>
      <c r="O182" s="246"/>
      <c r="P182" s="241"/>
      <c r="Q182" s="247"/>
      <c r="R182" s="39">
        <f>G183+J183</f>
        <v>85.784789700000005</v>
      </c>
      <c r="S182" s="729">
        <f>R182+R183</f>
        <v>475.15130020080005</v>
      </c>
      <c r="T182" s="731">
        <f>E182*S182</f>
        <v>501.75977301204489</v>
      </c>
    </row>
    <row r="183" spans="1:20" ht="12.75" customHeight="1">
      <c r="A183" s="81"/>
      <c r="B183" s="242" t="s">
        <v>182</v>
      </c>
      <c r="C183" s="736"/>
      <c r="E183" s="42"/>
      <c r="G183" s="22">
        <f>G182*$J$14/1000</f>
        <v>83.681081000000006</v>
      </c>
      <c r="I183" s="90"/>
      <c r="J183" s="22">
        <f>J182*$Q$14/1000</f>
        <v>2.1037086999999999</v>
      </c>
      <c r="K183" s="93"/>
      <c r="L183" s="737" t="s">
        <v>183</v>
      </c>
      <c r="M183" s="28" t="s">
        <v>27</v>
      </c>
      <c r="N183" s="29">
        <v>100</v>
      </c>
      <c r="O183" s="29">
        <f>E182*N183</f>
        <v>105.60000000000001</v>
      </c>
      <c r="P183" s="31">
        <v>2</v>
      </c>
      <c r="Q183" s="41">
        <f>N183*P183*$N$12</f>
        <v>226.45224000000002</v>
      </c>
      <c r="R183" s="729">
        <f>SUM(Q183:Q186)</f>
        <v>389.36651050080002</v>
      </c>
      <c r="S183" s="730"/>
      <c r="T183" s="732"/>
    </row>
    <row r="184" spans="1:20" ht="12.75" customHeight="1">
      <c r="A184" s="81"/>
      <c r="C184" s="736"/>
      <c r="E184" s="42"/>
      <c r="I184" s="90"/>
      <c r="K184" s="93"/>
      <c r="L184" s="805"/>
      <c r="M184" s="254"/>
      <c r="N184" s="255"/>
      <c r="O184" s="256"/>
      <c r="P184" s="257"/>
      <c r="Q184" s="258"/>
      <c r="R184" s="730"/>
      <c r="S184" s="730"/>
      <c r="T184" s="732"/>
    </row>
    <row r="185" spans="1:20" ht="12.75" customHeight="1">
      <c r="A185" s="81"/>
      <c r="C185" s="736"/>
      <c r="D185" s="697"/>
      <c r="E185" s="657"/>
      <c r="I185" s="90"/>
      <c r="K185" s="93"/>
      <c r="L185" s="277" t="s">
        <v>179</v>
      </c>
      <c r="M185" s="35" t="s">
        <v>28</v>
      </c>
      <c r="N185" s="36">
        <v>5.0999999999999996</v>
      </c>
      <c r="O185" s="36">
        <f>E182*N185</f>
        <v>5.3856000000000002</v>
      </c>
      <c r="P185" s="37">
        <v>28.1</v>
      </c>
      <c r="Q185" s="44">
        <f>N185*P185*$N$12</f>
        <v>162.26435257200001</v>
      </c>
      <c r="R185" s="730"/>
      <c r="S185" s="730"/>
      <c r="T185" s="732"/>
    </row>
    <row r="186" spans="1:20" ht="12.75" customHeight="1">
      <c r="A186" s="81"/>
      <c r="C186" s="736"/>
      <c r="D186" s="578"/>
      <c r="E186" s="656"/>
      <c r="F186" s="48"/>
      <c r="G186" s="49"/>
      <c r="H186" s="48"/>
      <c r="I186" s="91"/>
      <c r="J186" s="49"/>
      <c r="K186" s="94"/>
      <c r="L186" s="580" t="s">
        <v>165</v>
      </c>
      <c r="M186" s="61" t="s">
        <v>28</v>
      </c>
      <c r="N186" s="62">
        <v>0.02</v>
      </c>
      <c r="O186" s="62">
        <f>E182*N186</f>
        <v>2.112E-2</v>
      </c>
      <c r="P186" s="63">
        <v>28.7</v>
      </c>
      <c r="Q186" s="65">
        <f>N186*P186*$N$12</f>
        <v>0.64991792879999999</v>
      </c>
      <c r="R186" s="730"/>
      <c r="S186" s="730"/>
      <c r="T186" s="732"/>
    </row>
    <row r="187" spans="1:20" ht="12.75" customHeight="1">
      <c r="A187" s="83">
        <v>63</v>
      </c>
      <c r="B187" s="801" t="s">
        <v>184</v>
      </c>
      <c r="C187" s="727" t="s">
        <v>185</v>
      </c>
      <c r="D187" s="14" t="s">
        <v>28</v>
      </c>
      <c r="E187" s="42">
        <v>6.65</v>
      </c>
      <c r="G187" s="8">
        <v>0.11</v>
      </c>
      <c r="I187" s="90"/>
      <c r="J187" s="8">
        <v>0.76</v>
      </c>
      <c r="K187" s="93"/>
      <c r="M187" s="244"/>
      <c r="N187" s="245"/>
      <c r="O187" s="246"/>
      <c r="P187" s="241"/>
      <c r="Q187" s="247"/>
      <c r="R187" s="39">
        <f>G188+J188</f>
        <v>2.4814062999999997</v>
      </c>
      <c r="S187" s="729">
        <f>R187+R188</f>
        <v>8.1880027480000006</v>
      </c>
      <c r="T187" s="731">
        <f>E187*S187</f>
        <v>54.450218274200004</v>
      </c>
    </row>
    <row r="188" spans="1:20" ht="12.75" customHeight="1">
      <c r="A188" s="81"/>
      <c r="B188" s="802"/>
      <c r="C188" s="736"/>
      <c r="E188" s="42"/>
      <c r="G188" s="22">
        <f>G187*$J$14/1000</f>
        <v>0.22954909999999998</v>
      </c>
      <c r="I188" s="90"/>
      <c r="J188" s="22">
        <f>J187*$Q$14/1000</f>
        <v>2.2518571999999999</v>
      </c>
      <c r="K188" s="93"/>
      <c r="L188" s="737" t="s">
        <v>186</v>
      </c>
      <c r="M188" s="28" t="s">
        <v>28</v>
      </c>
      <c r="N188" s="29">
        <v>1.26</v>
      </c>
      <c r="O188" s="29">
        <f>E187*N188</f>
        <v>8.3790000000000013</v>
      </c>
      <c r="P188" s="31">
        <v>4</v>
      </c>
      <c r="Q188" s="41">
        <f>N188*P188*$N$12</f>
        <v>5.7065964480000009</v>
      </c>
      <c r="R188" s="42">
        <f>SUM(Q188:Q188)</f>
        <v>5.7065964480000009</v>
      </c>
      <c r="S188" s="730"/>
      <c r="T188" s="732"/>
    </row>
    <row r="189" spans="1:20" ht="12.75" customHeight="1">
      <c r="A189" s="81"/>
      <c r="B189" s="242" t="s">
        <v>187</v>
      </c>
      <c r="C189" s="736"/>
      <c r="E189" s="42"/>
      <c r="I189" s="90"/>
      <c r="K189" s="93"/>
      <c r="L189" s="806"/>
      <c r="M189" s="32"/>
      <c r="N189" s="33"/>
      <c r="O189" s="259"/>
      <c r="P189" s="34"/>
      <c r="Q189" s="43"/>
      <c r="R189" s="42"/>
      <c r="S189" s="42"/>
      <c r="T189" s="96"/>
    </row>
    <row r="190" spans="1:20" ht="12.75" customHeight="1">
      <c r="A190" s="80">
        <v>64</v>
      </c>
      <c r="B190" s="201" t="s">
        <v>188</v>
      </c>
      <c r="C190" s="727" t="s">
        <v>189</v>
      </c>
      <c r="D190" s="240" t="s">
        <v>29</v>
      </c>
      <c r="E190" s="40">
        <f>66.5/100</f>
        <v>0.66500000000000004</v>
      </c>
      <c r="F190" s="241"/>
      <c r="G190" s="22">
        <v>43</v>
      </c>
      <c r="H190" s="241"/>
      <c r="I190" s="89"/>
      <c r="J190" s="22">
        <v>10.4</v>
      </c>
      <c r="K190" s="92"/>
      <c r="L190" s="243"/>
      <c r="M190" s="244"/>
      <c r="N190" s="245"/>
      <c r="O190" s="246"/>
      <c r="P190" s="241"/>
      <c r="Q190" s="247"/>
      <c r="R190" s="39">
        <f>G191+J191</f>
        <v>120.547718</v>
      </c>
      <c r="S190" s="729">
        <f>R190+R191</f>
        <v>632.62077152840004</v>
      </c>
      <c r="T190" s="731">
        <f>E190*S190</f>
        <v>420.69281306638607</v>
      </c>
    </row>
    <row r="191" spans="1:20" ht="12.75" customHeight="1">
      <c r="A191" s="81"/>
      <c r="B191" s="242" t="s">
        <v>190</v>
      </c>
      <c r="C191" s="736"/>
      <c r="E191" s="42"/>
      <c r="G191" s="22">
        <f>G190*$J$14/1000</f>
        <v>89.732830000000007</v>
      </c>
      <c r="I191" s="90"/>
      <c r="J191" s="22">
        <f>J190*$Q$14/1000</f>
        <v>30.814888</v>
      </c>
      <c r="K191" s="93"/>
      <c r="L191" s="737" t="s">
        <v>191</v>
      </c>
      <c r="M191" s="28" t="s">
        <v>30</v>
      </c>
      <c r="N191" s="29">
        <v>100</v>
      </c>
      <c r="O191" s="29">
        <f>E190*N191</f>
        <v>66.5</v>
      </c>
      <c r="P191" s="31">
        <v>3.9169999999999998</v>
      </c>
      <c r="Q191" s="41">
        <f>N191*P191*$N$12</f>
        <v>443.50671204000002</v>
      </c>
      <c r="R191" s="729">
        <f>SUM(Q191:Q193)</f>
        <v>512.07305352840001</v>
      </c>
      <c r="S191" s="730"/>
      <c r="T191" s="732"/>
    </row>
    <row r="192" spans="1:20" ht="12.75" customHeight="1">
      <c r="A192" s="81"/>
      <c r="C192" s="736"/>
      <c r="E192" s="42"/>
      <c r="I192" s="90"/>
      <c r="K192" s="93"/>
      <c r="L192" s="805"/>
      <c r="M192" s="254"/>
      <c r="N192" s="255"/>
      <c r="O192" s="256"/>
      <c r="P192" s="257"/>
      <c r="Q192" s="258"/>
      <c r="R192" s="730"/>
      <c r="S192" s="730"/>
      <c r="T192" s="732"/>
    </row>
    <row r="193" spans="1:20" ht="12.75" customHeight="1">
      <c r="A193" s="81"/>
      <c r="C193" s="736"/>
      <c r="E193" s="42"/>
      <c r="I193" s="90"/>
      <c r="K193" s="93"/>
      <c r="L193" s="277" t="s">
        <v>339</v>
      </c>
      <c r="M193" s="35" t="s">
        <v>28</v>
      </c>
      <c r="N193" s="36">
        <v>2.11</v>
      </c>
      <c r="O193" s="36">
        <f>E190*N193</f>
        <v>1.4031499999999999</v>
      </c>
      <c r="P193" s="37">
        <v>28.7</v>
      </c>
      <c r="Q193" s="44">
        <f>N193*P193*$N$12</f>
        <v>68.566341488399999</v>
      </c>
      <c r="R193" s="730"/>
      <c r="S193" s="730"/>
      <c r="T193" s="732"/>
    </row>
    <row r="194" spans="1:20" ht="2.25" customHeight="1">
      <c r="A194" s="82">
        <v>65</v>
      </c>
      <c r="B194" s="46"/>
      <c r="C194" s="85"/>
      <c r="D194" s="47"/>
      <c r="E194" s="54"/>
      <c r="F194" s="48"/>
      <c r="G194" s="49"/>
      <c r="H194" s="48"/>
      <c r="I194" s="91"/>
      <c r="J194" s="49"/>
      <c r="K194" s="94"/>
      <c r="Q194" s="45"/>
      <c r="R194" s="42"/>
      <c r="S194" s="42"/>
      <c r="T194" s="96"/>
    </row>
    <row r="195" spans="1:20" ht="12.75" customHeight="1">
      <c r="A195" s="80">
        <v>65</v>
      </c>
      <c r="B195" s="801" t="s">
        <v>192</v>
      </c>
      <c r="C195" s="727" t="s">
        <v>412</v>
      </c>
      <c r="D195" s="240" t="s">
        <v>29</v>
      </c>
      <c r="E195" s="273">
        <f>27.7/100</f>
        <v>0.27699999999999997</v>
      </c>
      <c r="F195" s="241"/>
      <c r="G195" s="22">
        <v>16.04</v>
      </c>
      <c r="H195" s="241"/>
      <c r="I195" s="89"/>
      <c r="J195" s="22">
        <v>0</v>
      </c>
      <c r="K195" s="92"/>
      <c r="L195" s="243"/>
      <c r="M195" s="244"/>
      <c r="N195" s="245"/>
      <c r="O195" s="246"/>
      <c r="P195" s="241"/>
      <c r="Q195" s="247"/>
      <c r="R195" s="39">
        <f>G196+J196</f>
        <v>33.472432399999995</v>
      </c>
      <c r="S195" s="729">
        <f>R195+R196</f>
        <v>39.511913640799996</v>
      </c>
      <c r="T195" s="731">
        <f>E195*S195</f>
        <v>10.944800078501597</v>
      </c>
    </row>
    <row r="196" spans="1:20" ht="12.75" customHeight="1">
      <c r="A196" s="81"/>
      <c r="B196" s="802"/>
      <c r="C196" s="736"/>
      <c r="E196" s="274"/>
      <c r="G196" s="22">
        <f>G195*$J$14/1000</f>
        <v>33.472432399999995</v>
      </c>
      <c r="I196" s="90"/>
      <c r="J196" s="22">
        <f>J195*$Q$14/1000</f>
        <v>0</v>
      </c>
      <c r="K196" s="93"/>
      <c r="L196" s="55" t="s">
        <v>193</v>
      </c>
      <c r="M196" s="56" t="s">
        <v>28</v>
      </c>
      <c r="N196" s="57">
        <v>2</v>
      </c>
      <c r="O196" s="57">
        <f>E195*N196</f>
        <v>0.55399999999999994</v>
      </c>
      <c r="P196" s="59">
        <v>2.6669999999999998</v>
      </c>
      <c r="Q196" s="64">
        <f>N196*P196*$N$12</f>
        <v>6.0394812407999998</v>
      </c>
      <c r="R196" s="42">
        <f>SUM(Q196:Q196)</f>
        <v>6.0394812407999998</v>
      </c>
      <c r="S196" s="730"/>
      <c r="T196" s="732"/>
    </row>
    <row r="197" spans="1:20" ht="12.75" customHeight="1">
      <c r="A197" s="82"/>
      <c r="B197" s="395" t="s">
        <v>194</v>
      </c>
      <c r="C197" s="728"/>
      <c r="D197" s="47"/>
      <c r="E197" s="54"/>
      <c r="F197" s="48"/>
      <c r="G197" s="49"/>
      <c r="H197" s="48"/>
      <c r="I197" s="91"/>
      <c r="J197" s="49"/>
      <c r="K197" s="94"/>
      <c r="Q197" s="45"/>
      <c r="R197" s="42"/>
      <c r="S197" s="42"/>
      <c r="T197" s="96"/>
    </row>
    <row r="198" spans="1:20" ht="12.75" customHeight="1">
      <c r="A198" s="80">
        <v>66</v>
      </c>
      <c r="B198" s="275" t="s">
        <v>195</v>
      </c>
      <c r="C198" s="727" t="s">
        <v>196</v>
      </c>
      <c r="D198" s="240" t="s">
        <v>29</v>
      </c>
      <c r="E198" s="273">
        <f>277/100</f>
        <v>2.77</v>
      </c>
      <c r="F198" s="241"/>
      <c r="G198" s="22">
        <v>2.42</v>
      </c>
      <c r="H198" s="241"/>
      <c r="I198" s="89"/>
      <c r="J198" s="22">
        <v>0</v>
      </c>
      <c r="K198" s="93"/>
      <c r="L198" s="243"/>
      <c r="M198" s="244"/>
      <c r="N198" s="245"/>
      <c r="O198" s="246"/>
      <c r="P198" s="241"/>
      <c r="Q198" s="247"/>
      <c r="R198" s="39">
        <f>G199+J199</f>
        <v>5.0500801999999991</v>
      </c>
      <c r="S198" s="729">
        <f>R198+R199</f>
        <v>23.777680448000002</v>
      </c>
      <c r="T198" s="731">
        <f>E198*S198</f>
        <v>65.864174840960004</v>
      </c>
    </row>
    <row r="199" spans="1:20" ht="12.75" customHeight="1">
      <c r="A199" s="81"/>
      <c r="B199" s="276" t="s">
        <v>197</v>
      </c>
      <c r="C199" s="736"/>
      <c r="E199" s="274"/>
      <c r="G199" s="22">
        <f>G198*$J$14/1000</f>
        <v>5.0500801999999991</v>
      </c>
      <c r="I199" s="90"/>
      <c r="J199" s="22">
        <f>J198*$Q$14/1000</f>
        <v>0</v>
      </c>
      <c r="K199" s="93"/>
      <c r="L199" s="200" t="s">
        <v>198</v>
      </c>
      <c r="M199" s="28" t="s">
        <v>34</v>
      </c>
      <c r="N199" s="29">
        <v>3</v>
      </c>
      <c r="O199" s="29">
        <f>E198*N199</f>
        <v>8.31</v>
      </c>
      <c r="P199" s="31">
        <v>5</v>
      </c>
      <c r="Q199" s="41">
        <f>N199*P199*$N$12</f>
        <v>16.983918000000003</v>
      </c>
      <c r="R199" s="729">
        <f>SUM(Q199:Q200)</f>
        <v>18.727600248000002</v>
      </c>
      <c r="S199" s="730"/>
      <c r="T199" s="732"/>
    </row>
    <row r="200" spans="1:20" ht="12.75" customHeight="1">
      <c r="A200" s="82"/>
      <c r="B200" s="46"/>
      <c r="C200" s="728"/>
      <c r="D200" s="47"/>
      <c r="E200" s="54"/>
      <c r="F200" s="48"/>
      <c r="G200" s="49"/>
      <c r="H200" s="48"/>
      <c r="I200" s="91"/>
      <c r="J200" s="49"/>
      <c r="K200" s="93"/>
      <c r="L200" s="60" t="s">
        <v>37</v>
      </c>
      <c r="M200" s="61" t="s">
        <v>28</v>
      </c>
      <c r="N200" s="62">
        <v>10</v>
      </c>
      <c r="O200" s="62">
        <f>E198*N200</f>
        <v>27.7</v>
      </c>
      <c r="P200" s="63">
        <v>0.154</v>
      </c>
      <c r="Q200" s="65">
        <f>N200*P200*$N$12</f>
        <v>1.7436822480000003</v>
      </c>
      <c r="R200" s="730"/>
      <c r="S200" s="730"/>
      <c r="T200" s="732"/>
    </row>
    <row r="201" spans="1:20" ht="12.75" customHeight="1">
      <c r="A201" s="80">
        <v>67</v>
      </c>
      <c r="B201" s="275" t="s">
        <v>148</v>
      </c>
      <c r="C201" s="727" t="s">
        <v>284</v>
      </c>
      <c r="D201" s="240" t="s">
        <v>28</v>
      </c>
      <c r="E201" s="458">
        <v>0.5</v>
      </c>
      <c r="F201" s="241"/>
      <c r="G201" s="22">
        <v>2.4500000000000002</v>
      </c>
      <c r="H201" s="241"/>
      <c r="I201" s="89"/>
      <c r="J201" s="22">
        <v>0.37</v>
      </c>
      <c r="K201" s="93"/>
      <c r="L201" s="243"/>
      <c r="M201" s="244"/>
      <c r="N201" s="245"/>
      <c r="O201" s="246"/>
      <c r="P201" s="241"/>
      <c r="Q201" s="247"/>
      <c r="R201" s="39">
        <f>G202+J202</f>
        <v>6.2089834000000002</v>
      </c>
      <c r="S201" s="729">
        <f>R201+R202</f>
        <v>47.763216725846085</v>
      </c>
      <c r="T201" s="731">
        <f>E201*S201</f>
        <v>23.881608362923043</v>
      </c>
    </row>
    <row r="202" spans="1:20" ht="12.75" customHeight="1">
      <c r="A202" s="81"/>
      <c r="B202" s="276" t="s">
        <v>149</v>
      </c>
      <c r="C202" s="736"/>
      <c r="E202" s="274"/>
      <c r="G202" s="22">
        <f>G201*$J$14/1000</f>
        <v>5.1126845000000003</v>
      </c>
      <c r="I202" s="90"/>
      <c r="J202" s="22">
        <f>J201*$Q$14/1000</f>
        <v>1.0962989000000001</v>
      </c>
      <c r="K202" s="93"/>
      <c r="L202" s="200" t="s">
        <v>150</v>
      </c>
      <c r="M202" s="28" t="s">
        <v>28</v>
      </c>
      <c r="N202" s="29">
        <v>1.02</v>
      </c>
      <c r="O202" s="29">
        <f>E201*N202</f>
        <v>0.51</v>
      </c>
      <c r="P202" s="31">
        <v>28.1</v>
      </c>
      <c r="Q202" s="41">
        <f>N202*P202*$N$12</f>
        <v>32.452870514400004</v>
      </c>
      <c r="R202" s="729">
        <f>SUM(Q202:Q204)</f>
        <v>41.554233325846084</v>
      </c>
      <c r="S202" s="730"/>
      <c r="T202" s="732"/>
    </row>
    <row r="203" spans="1:20" ht="12.75" customHeight="1">
      <c r="A203" s="81"/>
      <c r="C203" s="736"/>
      <c r="E203" s="274"/>
      <c r="I203" s="90"/>
      <c r="K203" s="93"/>
      <c r="L203" s="202" t="s">
        <v>32</v>
      </c>
      <c r="M203" s="35" t="s">
        <v>30</v>
      </c>
      <c r="N203" s="36">
        <v>1.61</v>
      </c>
      <c r="O203" s="36">
        <f>E201*N203</f>
        <v>0.80500000000000005</v>
      </c>
      <c r="P203" s="37">
        <v>3.5</v>
      </c>
      <c r="Q203" s="44">
        <f>N203*P203*$N$12</f>
        <v>6.3802918620000009</v>
      </c>
      <c r="R203" s="730"/>
      <c r="S203" s="730"/>
      <c r="T203" s="732"/>
    </row>
    <row r="204" spans="1:20" ht="12.75" customHeight="1">
      <c r="A204" s="82"/>
      <c r="B204" s="46"/>
      <c r="C204" s="728"/>
      <c r="D204" s="47"/>
      <c r="E204" s="54"/>
      <c r="F204" s="48"/>
      <c r="G204" s="49"/>
      <c r="H204" s="48"/>
      <c r="I204" s="91"/>
      <c r="J204" s="49"/>
      <c r="K204" s="93"/>
      <c r="L204" s="60" t="s">
        <v>151</v>
      </c>
      <c r="M204" s="61" t="s">
        <v>28</v>
      </c>
      <c r="N204" s="62">
        <v>1.72E-2</v>
      </c>
      <c r="O204" s="62">
        <f>E201*N204</f>
        <v>8.6E-3</v>
      </c>
      <c r="P204" s="63">
        <v>139.72200000000001</v>
      </c>
      <c r="Q204" s="65">
        <f>N204*P204*$N$12</f>
        <v>2.7210709494460801</v>
      </c>
      <c r="R204" s="730"/>
      <c r="S204" s="730"/>
      <c r="T204" s="732"/>
    </row>
    <row r="205" spans="1:20" ht="12.75" customHeight="1">
      <c r="A205" s="83">
        <v>68</v>
      </c>
      <c r="B205" s="276" t="s">
        <v>199</v>
      </c>
      <c r="C205" s="736" t="s">
        <v>413</v>
      </c>
      <c r="D205" s="14" t="s">
        <v>38</v>
      </c>
      <c r="E205" s="274">
        <f>(1141.7+222.6)/1000</f>
        <v>1.3642999999999998</v>
      </c>
      <c r="G205" s="8">
        <v>50.1</v>
      </c>
      <c r="I205" s="90"/>
      <c r="J205" s="8">
        <v>3.2</v>
      </c>
      <c r="K205" s="93"/>
      <c r="L205" s="243"/>
      <c r="M205" s="244"/>
      <c r="N205" s="245"/>
      <c r="O205" s="246"/>
      <c r="P205" s="241"/>
      <c r="Q205" s="247"/>
      <c r="R205" s="39">
        <f>G206+J206</f>
        <v>114.03068499999999</v>
      </c>
      <c r="S205" s="729">
        <f>R205+R206</f>
        <v>750.79173865600001</v>
      </c>
      <c r="T205" s="731">
        <f>E205*S205</f>
        <v>1024.3051690483808</v>
      </c>
    </row>
    <row r="206" spans="1:20" ht="12.75" customHeight="1">
      <c r="A206" s="81"/>
      <c r="B206" s="276" t="s">
        <v>200</v>
      </c>
      <c r="C206" s="736"/>
      <c r="E206" s="274"/>
      <c r="G206" s="22">
        <f>G205*$J$14/1000</f>
        <v>104.54918099999999</v>
      </c>
      <c r="I206" s="90"/>
      <c r="J206" s="22">
        <f>J205*$Q$14/1000</f>
        <v>9.4815039999999993</v>
      </c>
      <c r="K206" s="93"/>
      <c r="L206" s="737" t="s">
        <v>201</v>
      </c>
      <c r="M206" s="28" t="s">
        <v>38</v>
      </c>
      <c r="N206" s="29">
        <v>1</v>
      </c>
      <c r="O206" s="29">
        <f>E205*N206</f>
        <v>1.3642999999999998</v>
      </c>
      <c r="P206" s="31">
        <v>562.38</v>
      </c>
      <c r="Q206" s="41">
        <f>N206*P206*$N$12</f>
        <v>636.76105365600006</v>
      </c>
      <c r="R206" s="42">
        <f>SUM(Q206:Q206)</f>
        <v>636.76105365600006</v>
      </c>
      <c r="S206" s="730"/>
      <c r="T206" s="732"/>
    </row>
    <row r="207" spans="1:20" ht="12.75" customHeight="1">
      <c r="A207" s="82"/>
      <c r="B207" s="46"/>
      <c r="C207" s="728"/>
      <c r="D207" s="47"/>
      <c r="E207" s="54"/>
      <c r="F207" s="48"/>
      <c r="G207" s="49"/>
      <c r="H207" s="48"/>
      <c r="I207" s="91"/>
      <c r="J207" s="49"/>
      <c r="K207" s="94"/>
      <c r="L207" s="806"/>
      <c r="M207" s="32"/>
      <c r="N207" s="33"/>
      <c r="O207" s="259"/>
      <c r="P207" s="34"/>
      <c r="Q207" s="43"/>
      <c r="R207" s="42"/>
      <c r="S207" s="42"/>
      <c r="T207" s="96"/>
    </row>
    <row r="208" spans="1:20" ht="12.75" customHeight="1">
      <c r="A208" s="83">
        <v>69</v>
      </c>
      <c r="B208" s="242" t="s">
        <v>202</v>
      </c>
      <c r="C208" s="736" t="s">
        <v>203</v>
      </c>
      <c r="D208" s="14" t="s">
        <v>29</v>
      </c>
      <c r="E208" s="522">
        <f>58.8/100</f>
        <v>0.58799999999999997</v>
      </c>
      <c r="G208" s="8">
        <v>38.4</v>
      </c>
      <c r="I208" s="90"/>
      <c r="J208" s="8">
        <v>0.03</v>
      </c>
      <c r="K208" s="93"/>
      <c r="L208" s="243"/>
      <c r="M208" s="244"/>
      <c r="N208" s="245"/>
      <c r="O208" s="246"/>
      <c r="P208" s="241"/>
      <c r="Q208" s="247"/>
      <c r="R208" s="39">
        <f>G209+J209</f>
        <v>80.222393100000005</v>
      </c>
      <c r="S208" s="729">
        <f>R208+R209</f>
        <v>121.42639720308</v>
      </c>
      <c r="T208" s="731">
        <f>E208*S208</f>
        <v>71.398721555411029</v>
      </c>
    </row>
    <row r="209" spans="1:24" ht="12.75" customHeight="1">
      <c r="A209" s="81"/>
      <c r="B209" s="242" t="s">
        <v>204</v>
      </c>
      <c r="C209" s="736"/>
      <c r="E209" s="42"/>
      <c r="G209" s="22">
        <f>G208*$J$14/1000</f>
        <v>80.133504000000002</v>
      </c>
      <c r="I209" s="90"/>
      <c r="J209" s="22">
        <f>J208*$Q$14/1000</f>
        <v>8.8889099999999985E-2</v>
      </c>
      <c r="K209" s="93"/>
      <c r="L209" s="55" t="s">
        <v>205</v>
      </c>
      <c r="M209" s="56" t="s">
        <v>34</v>
      </c>
      <c r="N209" s="57">
        <v>27.3</v>
      </c>
      <c r="O209" s="57">
        <f>E208*N209</f>
        <v>16.052399999999999</v>
      </c>
      <c r="P209" s="59">
        <v>1.333</v>
      </c>
      <c r="Q209" s="64">
        <f>N209*P209*$N$12</f>
        <v>41.204004103080003</v>
      </c>
      <c r="R209" s="42">
        <f>SUM(Q209:Q209)</f>
        <v>41.204004103080003</v>
      </c>
      <c r="S209" s="730"/>
      <c r="T209" s="732"/>
    </row>
    <row r="210" spans="1:24" ht="12.75" customHeight="1">
      <c r="A210" s="248"/>
      <c r="B210" s="66"/>
      <c r="C210" s="249" t="s">
        <v>47</v>
      </c>
      <c r="D210" s="67"/>
      <c r="E210" s="250"/>
      <c r="F210" s="69"/>
      <c r="G210" s="70"/>
      <c r="H210" s="69"/>
      <c r="I210" s="251"/>
      <c r="J210" s="70"/>
      <c r="K210" s="252"/>
      <c r="L210" s="71"/>
      <c r="M210" s="72"/>
      <c r="N210" s="73"/>
      <c r="O210" s="68"/>
      <c r="P210" s="69"/>
      <c r="Q210" s="70"/>
      <c r="R210" s="68"/>
      <c r="S210" s="68"/>
      <c r="T210" s="98">
        <f>SUM(T177:T209)</f>
        <v>2267.7915825392142</v>
      </c>
    </row>
    <row r="211" spans="1:24" ht="20.25" customHeight="1">
      <c r="A211" s="265"/>
      <c r="B211" s="404"/>
      <c r="C211" s="406" t="s">
        <v>415</v>
      </c>
      <c r="D211" s="266"/>
      <c r="E211" s="267"/>
      <c r="F211" s="266"/>
      <c r="G211" s="266"/>
      <c r="H211" s="266"/>
      <c r="I211" s="268"/>
      <c r="J211" s="269"/>
      <c r="K211" s="270"/>
      <c r="L211" s="266"/>
      <c r="M211" s="266"/>
      <c r="N211" s="266"/>
      <c r="O211" s="266"/>
      <c r="P211" s="266"/>
      <c r="Q211" s="266"/>
      <c r="R211" s="266"/>
      <c r="S211" s="266"/>
      <c r="T211" s="271"/>
    </row>
    <row r="212" spans="1:24" s="294" customFormat="1" ht="12.75" customHeight="1">
      <c r="A212" s="279">
        <v>70</v>
      </c>
      <c r="B212" s="280" t="s">
        <v>226</v>
      </c>
      <c r="C212" s="803" t="s">
        <v>311</v>
      </c>
      <c r="D212" s="281" t="s">
        <v>46</v>
      </c>
      <c r="E212" s="278">
        <f>0.2*9/100</f>
        <v>1.8000000000000002E-2</v>
      </c>
      <c r="F212" s="282"/>
      <c r="G212" s="283">
        <v>110</v>
      </c>
      <c r="H212" s="282"/>
      <c r="I212" s="284"/>
      <c r="J212" s="283">
        <v>0</v>
      </c>
      <c r="K212" s="285"/>
      <c r="L212" s="286"/>
      <c r="M212" s="287"/>
      <c r="N212" s="288"/>
      <c r="O212" s="289"/>
      <c r="P212" s="290"/>
      <c r="Q212" s="291"/>
      <c r="R212" s="292">
        <f>G213+J213</f>
        <v>229.54910000000001</v>
      </c>
      <c r="S212" s="278">
        <f>R212+R213</f>
        <v>229.54910000000001</v>
      </c>
      <c r="T212" s="293">
        <f>E212*S212</f>
        <v>4.1318838000000007</v>
      </c>
      <c r="V212" s="295"/>
      <c r="W212" s="295"/>
      <c r="X212" s="295"/>
    </row>
    <row r="213" spans="1:24" s="294" customFormat="1" ht="12.75" customHeight="1">
      <c r="A213" s="296"/>
      <c r="B213" s="297" t="s">
        <v>227</v>
      </c>
      <c r="C213" s="808"/>
      <c r="D213" s="298"/>
      <c r="E213" s="299"/>
      <c r="F213" s="300"/>
      <c r="G213" s="283">
        <f>G212*$J$14/1000</f>
        <v>229.54910000000001</v>
      </c>
      <c r="H213" s="300"/>
      <c r="I213" s="301"/>
      <c r="J213" s="283">
        <f>J212*$Q$14/1000</f>
        <v>0</v>
      </c>
      <c r="K213" s="302"/>
      <c r="L213" s="303"/>
      <c r="M213" s="304"/>
      <c r="N213" s="305"/>
      <c r="O213" s="306"/>
      <c r="P213" s="300"/>
      <c r="Q213" s="307"/>
      <c r="R213" s="299"/>
      <c r="S213" s="299"/>
      <c r="T213" s="308"/>
      <c r="V213" s="295"/>
      <c r="W213" s="295"/>
      <c r="X213" s="295"/>
    </row>
    <row r="214" spans="1:24" s="294" customFormat="1" ht="12.75" customHeight="1">
      <c r="A214" s="279">
        <v>71</v>
      </c>
      <c r="B214" s="374" t="s">
        <v>173</v>
      </c>
      <c r="C214" s="803" t="s">
        <v>206</v>
      </c>
      <c r="D214" s="281" t="s">
        <v>28</v>
      </c>
      <c r="E214" s="449">
        <f>0.2*9</f>
        <v>1.8</v>
      </c>
      <c r="F214" s="282"/>
      <c r="G214" s="283">
        <v>1.82</v>
      </c>
      <c r="H214" s="282"/>
      <c r="I214" s="284"/>
      <c r="J214" s="283">
        <v>1.06</v>
      </c>
      <c r="K214" s="285"/>
      <c r="L214" s="317"/>
      <c r="M214" s="318"/>
      <c r="N214" s="319"/>
      <c r="O214" s="320"/>
      <c r="P214" s="282"/>
      <c r="Q214" s="321"/>
      <c r="R214" s="292">
        <f>G215+J215</f>
        <v>6.9387424000000006</v>
      </c>
      <c r="S214" s="742">
        <f>R214+R215</f>
        <v>12.554757952000001</v>
      </c>
      <c r="T214" s="744">
        <f>E214*S214</f>
        <v>22.598564313600001</v>
      </c>
      <c r="V214" s="295"/>
      <c r="W214" s="295"/>
      <c r="X214" s="295"/>
    </row>
    <row r="215" spans="1:24" s="294" customFormat="1" ht="12.75" customHeight="1">
      <c r="A215" s="296"/>
      <c r="B215" s="375" t="s">
        <v>174</v>
      </c>
      <c r="C215" s="808"/>
      <c r="D215" s="298"/>
      <c r="E215" s="335"/>
      <c r="F215" s="300"/>
      <c r="G215" s="283">
        <f>G214*$J$14/1000</f>
        <v>3.7979942000000002</v>
      </c>
      <c r="H215" s="300"/>
      <c r="I215" s="301"/>
      <c r="J215" s="283">
        <f>J214*$Q$14/1000</f>
        <v>3.1407482</v>
      </c>
      <c r="K215" s="302"/>
      <c r="L215" s="323" t="s">
        <v>175</v>
      </c>
      <c r="M215" s="324" t="s">
        <v>28</v>
      </c>
      <c r="N215" s="325">
        <v>0.97</v>
      </c>
      <c r="O215" s="325">
        <f>E214*N215</f>
        <v>1.746</v>
      </c>
      <c r="P215" s="326">
        <v>4</v>
      </c>
      <c r="Q215" s="327">
        <f>N215*P215*$N$12</f>
        <v>4.3931734560000004</v>
      </c>
      <c r="R215" s="742">
        <f>SUM(Q215:Q216)</f>
        <v>5.6160155520000004</v>
      </c>
      <c r="S215" s="809"/>
      <c r="T215" s="810"/>
      <c r="V215" s="295"/>
      <c r="W215" s="295"/>
      <c r="X215" s="295"/>
    </row>
    <row r="216" spans="1:24" s="294" customFormat="1" ht="12.75" customHeight="1">
      <c r="A216" s="309"/>
      <c r="B216" s="310"/>
      <c r="C216" s="804"/>
      <c r="D216" s="311"/>
      <c r="E216" s="312"/>
      <c r="F216" s="313"/>
      <c r="G216" s="329"/>
      <c r="H216" s="300"/>
      <c r="I216" s="301"/>
      <c r="J216" s="329"/>
      <c r="K216" s="302"/>
      <c r="L216" s="330" t="s">
        <v>176</v>
      </c>
      <c r="M216" s="331" t="s">
        <v>28</v>
      </c>
      <c r="N216" s="332">
        <v>0.27</v>
      </c>
      <c r="O216" s="332">
        <f>E214*N216</f>
        <v>0.48600000000000004</v>
      </c>
      <c r="P216" s="333">
        <v>4</v>
      </c>
      <c r="Q216" s="334">
        <f>N216*P216*$N$12</f>
        <v>1.2228420960000002</v>
      </c>
      <c r="R216" s="743"/>
      <c r="S216" s="809"/>
      <c r="T216" s="810"/>
      <c r="V216" s="295"/>
      <c r="W216" s="295"/>
      <c r="X216" s="295"/>
    </row>
    <row r="217" spans="1:24" s="294" customFormat="1" ht="12.75" customHeight="1">
      <c r="A217" s="279">
        <v>72</v>
      </c>
      <c r="B217" s="690" t="s">
        <v>207</v>
      </c>
      <c r="C217" s="803" t="s">
        <v>310</v>
      </c>
      <c r="D217" s="281" t="s">
        <v>28</v>
      </c>
      <c r="E217" s="683">
        <f>0.22*9</f>
        <v>1.98</v>
      </c>
      <c r="F217" s="282"/>
      <c r="G217" s="283">
        <v>1</v>
      </c>
      <c r="H217" s="282"/>
      <c r="I217" s="284"/>
      <c r="J217" s="283">
        <v>0.77</v>
      </c>
      <c r="K217" s="285"/>
      <c r="L217" s="317"/>
      <c r="M217" s="318"/>
      <c r="N217" s="319"/>
      <c r="O217" s="320"/>
      <c r="P217" s="282"/>
      <c r="Q217" s="321"/>
      <c r="R217" s="292">
        <f>G218+J218</f>
        <v>4.3682968999999998</v>
      </c>
      <c r="S217" s="742">
        <f>R217+R218</f>
        <v>37.087449885989116</v>
      </c>
      <c r="T217" s="744">
        <f>E217*S217</f>
        <v>73.433150774258451</v>
      </c>
      <c r="V217" s="295"/>
      <c r="W217" s="295"/>
      <c r="X217" s="295"/>
    </row>
    <row r="218" spans="1:24" s="294" customFormat="1" ht="12.75" customHeight="1">
      <c r="A218" s="296"/>
      <c r="B218" s="691" t="s">
        <v>208</v>
      </c>
      <c r="C218" s="741"/>
      <c r="D218" s="298"/>
      <c r="E218" s="684"/>
      <c r="F218" s="300"/>
      <c r="G218" s="283">
        <f>G217*$J$14/1000</f>
        <v>2.0868099999999998</v>
      </c>
      <c r="H218" s="300"/>
      <c r="I218" s="301"/>
      <c r="J218" s="283">
        <f>J217*$Q$14/1000</f>
        <v>2.2814869</v>
      </c>
      <c r="K218" s="302"/>
      <c r="L218" s="689" t="s">
        <v>179</v>
      </c>
      <c r="M218" s="324" t="s">
        <v>28</v>
      </c>
      <c r="N218" s="325">
        <v>1.0149999999999999</v>
      </c>
      <c r="O218" s="325">
        <f>E217*N218</f>
        <v>2.0096999999999996</v>
      </c>
      <c r="P218" s="326">
        <v>28.1</v>
      </c>
      <c r="Q218" s="327">
        <f>N218*P218*$N$12</f>
        <v>32.293787815800002</v>
      </c>
      <c r="R218" s="742">
        <f>SUM(Q218:Q220)</f>
        <v>32.719152985989119</v>
      </c>
      <c r="S218" s="743"/>
      <c r="T218" s="745"/>
      <c r="V218" s="295"/>
      <c r="W218" s="295"/>
      <c r="X218" s="295"/>
    </row>
    <row r="219" spans="1:24" s="294" customFormat="1" ht="12.75" customHeight="1">
      <c r="A219" s="296"/>
      <c r="B219" s="328"/>
      <c r="C219" s="741"/>
      <c r="D219" s="298"/>
      <c r="E219" s="684"/>
      <c r="F219" s="300"/>
      <c r="G219" s="329"/>
      <c r="H219" s="300"/>
      <c r="I219" s="301"/>
      <c r="J219" s="329"/>
      <c r="K219" s="302"/>
      <c r="L219" s="693" t="s">
        <v>32</v>
      </c>
      <c r="M219" s="337" t="s">
        <v>30</v>
      </c>
      <c r="N219" s="338">
        <v>7.5399999999999995E-2</v>
      </c>
      <c r="O219" s="338">
        <f>E217*N219</f>
        <v>0.14929199999999998</v>
      </c>
      <c r="P219" s="339">
        <v>3.5</v>
      </c>
      <c r="Q219" s="340">
        <f>N219*P219*$N$12</f>
        <v>0.29880373067999999</v>
      </c>
      <c r="R219" s="743"/>
      <c r="S219" s="743"/>
      <c r="T219" s="745"/>
      <c r="V219" s="295"/>
      <c r="W219" s="295"/>
      <c r="X219" s="295"/>
    </row>
    <row r="220" spans="1:24" s="294" customFormat="1" ht="12.75" customHeight="1">
      <c r="A220" s="309"/>
      <c r="B220" s="310"/>
      <c r="C220" s="807"/>
      <c r="D220" s="311"/>
      <c r="E220" s="692"/>
      <c r="F220" s="313"/>
      <c r="G220" s="314"/>
      <c r="H220" s="313"/>
      <c r="I220" s="315"/>
      <c r="J220" s="314"/>
      <c r="K220" s="316"/>
      <c r="L220" s="414" t="s">
        <v>151</v>
      </c>
      <c r="M220" s="698" t="s">
        <v>28</v>
      </c>
      <c r="N220" s="699">
        <v>8.0000000000000004E-4</v>
      </c>
      <c r="O220" s="699">
        <f>E217*N220</f>
        <v>1.5840000000000001E-3</v>
      </c>
      <c r="P220" s="700">
        <v>139.72200000000001</v>
      </c>
      <c r="Q220" s="701">
        <f>N220*P220*$N$12</f>
        <v>0.12656143950912002</v>
      </c>
      <c r="R220" s="749"/>
      <c r="S220" s="749"/>
      <c r="T220" s="811"/>
      <c r="V220" s="295"/>
      <c r="W220" s="295"/>
      <c r="X220" s="295"/>
    </row>
    <row r="221" spans="1:24" s="294" customFormat="1" ht="12.75" customHeight="1">
      <c r="A221" s="279">
        <v>73</v>
      </c>
      <c r="B221" s="374" t="s">
        <v>209</v>
      </c>
      <c r="C221" s="803" t="s">
        <v>210</v>
      </c>
      <c r="D221" s="281" t="s">
        <v>38</v>
      </c>
      <c r="E221" s="449">
        <f>0.00492*9</f>
        <v>4.428E-2</v>
      </c>
      <c r="F221" s="282"/>
      <c r="G221" s="283">
        <v>0</v>
      </c>
      <c r="H221" s="282"/>
      <c r="I221" s="284"/>
      <c r="J221" s="283">
        <v>0</v>
      </c>
      <c r="K221" s="285"/>
      <c r="L221" s="317"/>
      <c r="M221" s="318"/>
      <c r="N221" s="319"/>
      <c r="O221" s="320"/>
      <c r="P221" s="282"/>
      <c r="Q221" s="321"/>
      <c r="R221" s="292">
        <f>G222+J222</f>
        <v>0</v>
      </c>
      <c r="S221" s="742">
        <f>R221+R222</f>
        <v>351.37801497960004</v>
      </c>
      <c r="T221" s="744">
        <f>E221*S221</f>
        <v>15.55901850329669</v>
      </c>
      <c r="V221" s="295"/>
      <c r="W221" s="295"/>
      <c r="X221" s="295"/>
    </row>
    <row r="222" spans="1:24" s="294" customFormat="1" ht="12.75" customHeight="1">
      <c r="A222" s="309"/>
      <c r="B222" s="310"/>
      <c r="C222" s="807"/>
      <c r="D222" s="311"/>
      <c r="E222" s="312"/>
      <c r="F222" s="313"/>
      <c r="G222" s="407">
        <f>G221*$J$14/1000</f>
        <v>0</v>
      </c>
      <c r="H222" s="313"/>
      <c r="I222" s="315"/>
      <c r="J222" s="407">
        <f>J221*$Q$14/1000</f>
        <v>0</v>
      </c>
      <c r="K222" s="302"/>
      <c r="L222" s="341" t="s">
        <v>210</v>
      </c>
      <c r="M222" s="342" t="s">
        <v>38</v>
      </c>
      <c r="N222" s="343">
        <v>1</v>
      </c>
      <c r="O222" s="343">
        <f>E221*N222</f>
        <v>4.428E-2</v>
      </c>
      <c r="P222" s="344">
        <v>310.33300000000003</v>
      </c>
      <c r="Q222" s="345">
        <f>N222*P222*$N$12</f>
        <v>351.37801497960004</v>
      </c>
      <c r="R222" s="299">
        <f>SUM(Q222:Q222)</f>
        <v>351.37801497960004</v>
      </c>
      <c r="S222" s="743"/>
      <c r="T222" s="745"/>
      <c r="V222" s="295"/>
      <c r="W222" s="295"/>
      <c r="X222" s="295"/>
    </row>
    <row r="223" spans="1:24" s="294" customFormat="1" ht="12.75" customHeight="1">
      <c r="A223" s="279">
        <v>74</v>
      </c>
      <c r="B223" s="374" t="s">
        <v>305</v>
      </c>
      <c r="C223" s="803" t="s">
        <v>306</v>
      </c>
      <c r="D223" s="281" t="s">
        <v>38</v>
      </c>
      <c r="E223" s="352">
        <f>(10.55+5.96+6.93+3.12+38.7)/1000</f>
        <v>6.5259999999999999E-2</v>
      </c>
      <c r="F223" s="282"/>
      <c r="G223" s="283">
        <v>34.299999999999997</v>
      </c>
      <c r="H223" s="282"/>
      <c r="I223" s="284"/>
      <c r="J223" s="283">
        <v>1</v>
      </c>
      <c r="K223" s="302"/>
      <c r="L223" s="317"/>
      <c r="M223" s="318"/>
      <c r="N223" s="319"/>
      <c r="O223" s="320"/>
      <c r="P223" s="282"/>
      <c r="Q223" s="321"/>
      <c r="R223" s="292">
        <f>G224+J224</f>
        <v>74.540553000000003</v>
      </c>
      <c r="S223" s="742">
        <f>R223+R224</f>
        <v>75.482594318400004</v>
      </c>
      <c r="T223" s="744">
        <f>E223*S223</f>
        <v>4.9259941052187841</v>
      </c>
      <c r="V223" s="295"/>
      <c r="W223" s="295"/>
      <c r="X223" s="295"/>
    </row>
    <row r="224" spans="1:24" s="294" customFormat="1" ht="12.75" customHeight="1">
      <c r="A224" s="309"/>
      <c r="B224" s="408" t="s">
        <v>307</v>
      </c>
      <c r="C224" s="807"/>
      <c r="D224" s="311"/>
      <c r="E224" s="312"/>
      <c r="F224" s="313"/>
      <c r="G224" s="407">
        <f>G223*$J$14/1000</f>
        <v>71.577583000000004</v>
      </c>
      <c r="H224" s="313"/>
      <c r="I224" s="315"/>
      <c r="J224" s="407">
        <f>J223*$Q$14/1000</f>
        <v>2.9629699999999999</v>
      </c>
      <c r="K224" s="302"/>
      <c r="L224" s="341" t="s">
        <v>308</v>
      </c>
      <c r="M224" s="342" t="s">
        <v>34</v>
      </c>
      <c r="N224" s="343">
        <v>1.04</v>
      </c>
      <c r="O224" s="343">
        <f>E223*N224</f>
        <v>6.7870399999999997E-2</v>
      </c>
      <c r="P224" s="344">
        <v>0.8</v>
      </c>
      <c r="Q224" s="345">
        <f>N224*P224*$N$12</f>
        <v>0.94204131840000016</v>
      </c>
      <c r="R224" s="299">
        <f>SUM(Q224:Q224)</f>
        <v>0.94204131840000016</v>
      </c>
      <c r="S224" s="743"/>
      <c r="T224" s="745"/>
      <c r="V224" s="295"/>
      <c r="W224" s="295"/>
      <c r="X224" s="295"/>
    </row>
    <row r="225" spans="1:24" s="294" customFormat="1" ht="12.75" customHeight="1">
      <c r="A225" s="279">
        <v>75</v>
      </c>
      <c r="B225" s="374" t="s">
        <v>297</v>
      </c>
      <c r="C225" s="803" t="s">
        <v>312</v>
      </c>
      <c r="D225" s="281" t="s">
        <v>127</v>
      </c>
      <c r="E225" s="458">
        <f>3.6*9</f>
        <v>32.4</v>
      </c>
      <c r="F225" s="282"/>
      <c r="G225" s="283">
        <v>0</v>
      </c>
      <c r="H225" s="282"/>
      <c r="I225" s="284"/>
      <c r="J225" s="283">
        <v>0</v>
      </c>
      <c r="K225" s="302"/>
      <c r="L225" s="317"/>
      <c r="M225" s="318"/>
      <c r="N225" s="319"/>
      <c r="O225" s="320"/>
      <c r="P225" s="282"/>
      <c r="Q225" s="321"/>
      <c r="R225" s="292">
        <f>G226+J226</f>
        <v>0</v>
      </c>
      <c r="S225" s="742">
        <f>R225+R226</f>
        <v>1.0790449235999999</v>
      </c>
      <c r="T225" s="744">
        <f>E225*S225</f>
        <v>34.961055524639995</v>
      </c>
      <c r="V225" s="295"/>
      <c r="W225" s="295"/>
      <c r="X225" s="295"/>
    </row>
    <row r="226" spans="1:24" s="294" customFormat="1" ht="12.75" customHeight="1">
      <c r="A226" s="296"/>
      <c r="B226" s="328"/>
      <c r="C226" s="741"/>
      <c r="D226" s="298"/>
      <c r="E226" s="335"/>
      <c r="F226" s="300"/>
      <c r="G226" s="283">
        <f>G225*$J$14/1000</f>
        <v>0</v>
      </c>
      <c r="H226" s="300"/>
      <c r="I226" s="301"/>
      <c r="J226" s="283">
        <f>J225*$Q$14/1000</f>
        <v>0</v>
      </c>
      <c r="K226" s="302"/>
      <c r="L226" s="814" t="s">
        <v>312</v>
      </c>
      <c r="M226" s="324" t="s">
        <v>127</v>
      </c>
      <c r="N226" s="325">
        <v>1</v>
      </c>
      <c r="O226" s="325">
        <f>E225*N226</f>
        <v>32.4</v>
      </c>
      <c r="P226" s="326">
        <v>0.95299999999999996</v>
      </c>
      <c r="Q226" s="327">
        <f>N226*P226*$N$12</f>
        <v>1.0790449235999999</v>
      </c>
      <c r="R226" s="299">
        <f>SUM(Q226:Q226)</f>
        <v>1.0790449235999999</v>
      </c>
      <c r="S226" s="743"/>
      <c r="T226" s="745"/>
      <c r="V226" s="295"/>
      <c r="W226" s="295"/>
      <c r="X226" s="295"/>
    </row>
    <row r="227" spans="1:24" s="294" customFormat="1" ht="12.75" customHeight="1">
      <c r="A227" s="309"/>
      <c r="B227" s="310"/>
      <c r="C227" s="807"/>
      <c r="D227" s="311"/>
      <c r="E227" s="312"/>
      <c r="F227" s="313"/>
      <c r="G227" s="314"/>
      <c r="H227" s="313"/>
      <c r="I227" s="315"/>
      <c r="J227" s="314"/>
      <c r="K227" s="302"/>
      <c r="L227" s="815"/>
      <c r="M227" s="347"/>
      <c r="N227" s="348"/>
      <c r="O227" s="349"/>
      <c r="P227" s="350"/>
      <c r="Q227" s="351"/>
      <c r="R227" s="299"/>
      <c r="S227" s="299"/>
      <c r="T227" s="308"/>
      <c r="V227" s="295"/>
      <c r="W227" s="295"/>
      <c r="X227" s="295"/>
    </row>
    <row r="228" spans="1:24" s="294" customFormat="1" ht="12.75" customHeight="1">
      <c r="A228" s="279">
        <v>76</v>
      </c>
      <c r="B228" s="374" t="s">
        <v>297</v>
      </c>
      <c r="C228" s="803" t="s">
        <v>298</v>
      </c>
      <c r="D228" s="281" t="s">
        <v>127</v>
      </c>
      <c r="E228" s="322">
        <f>9*(2.58+3+1.35+18)</f>
        <v>224.37</v>
      </c>
      <c r="F228" s="282"/>
      <c r="G228" s="283">
        <v>0</v>
      </c>
      <c r="H228" s="282"/>
      <c r="I228" s="284"/>
      <c r="J228" s="283">
        <v>0</v>
      </c>
      <c r="K228" s="302"/>
      <c r="L228" s="317"/>
      <c r="M228" s="318"/>
      <c r="N228" s="319"/>
      <c r="O228" s="320"/>
      <c r="P228" s="282"/>
      <c r="Q228" s="321"/>
      <c r="R228" s="292">
        <f>G229+J229</f>
        <v>0</v>
      </c>
      <c r="S228" s="742">
        <f>R228+R229</f>
        <v>0.82899999999999996</v>
      </c>
      <c r="T228" s="744">
        <f>E228*S228</f>
        <v>186.00272999999999</v>
      </c>
      <c r="V228" s="295"/>
      <c r="W228" s="295"/>
      <c r="X228" s="295"/>
    </row>
    <row r="229" spans="1:24" s="294" customFormat="1" ht="23.25" customHeight="1">
      <c r="A229" s="309"/>
      <c r="B229" s="310"/>
      <c r="C229" s="807"/>
      <c r="D229" s="311"/>
      <c r="E229" s="312"/>
      <c r="F229" s="313"/>
      <c r="G229" s="407">
        <f>G228*$J$14/1000</f>
        <v>0</v>
      </c>
      <c r="H229" s="313"/>
      <c r="I229" s="315"/>
      <c r="J229" s="407">
        <f>J228*$Q$19/1000</f>
        <v>0</v>
      </c>
      <c r="K229" s="302"/>
      <c r="L229" s="341" t="s">
        <v>298</v>
      </c>
      <c r="M229" s="324" t="s">
        <v>127</v>
      </c>
      <c r="N229" s="343">
        <v>1</v>
      </c>
      <c r="O229" s="343">
        <f>E228*N229</f>
        <v>224.37</v>
      </c>
      <c r="P229" s="344">
        <v>861</v>
      </c>
      <c r="Q229" s="345">
        <v>0.82899999999999996</v>
      </c>
      <c r="R229" s="299">
        <f>SUM(Q229:Q229)</f>
        <v>0.82899999999999996</v>
      </c>
      <c r="S229" s="743"/>
      <c r="T229" s="745"/>
      <c r="V229" s="295"/>
      <c r="W229" s="295"/>
      <c r="X229" s="295"/>
    </row>
    <row r="230" spans="1:24" s="294" customFormat="1" ht="12.75" customHeight="1">
      <c r="A230" s="336">
        <v>77</v>
      </c>
      <c r="B230" s="297" t="s">
        <v>297</v>
      </c>
      <c r="C230" s="741" t="s">
        <v>313</v>
      </c>
      <c r="D230" s="298" t="s">
        <v>38</v>
      </c>
      <c r="E230" s="353">
        <f>0.0016*9</f>
        <v>1.4400000000000001E-2</v>
      </c>
      <c r="F230" s="300"/>
      <c r="G230" s="329">
        <v>0</v>
      </c>
      <c r="H230" s="300"/>
      <c r="I230" s="301"/>
      <c r="J230" s="329">
        <v>0</v>
      </c>
      <c r="K230" s="302"/>
      <c r="L230" s="317"/>
      <c r="M230" s="318"/>
      <c r="N230" s="319"/>
      <c r="O230" s="320"/>
      <c r="P230" s="282"/>
      <c r="Q230" s="321"/>
      <c r="R230" s="292">
        <f>G231+J231</f>
        <v>0</v>
      </c>
      <c r="S230" s="742">
        <f>R230+R231</f>
        <v>344.39649242039997</v>
      </c>
      <c r="T230" s="744">
        <f>E230*S230</f>
        <v>4.9593094908537596</v>
      </c>
      <c r="V230" s="295"/>
      <c r="W230" s="295"/>
      <c r="X230" s="295"/>
    </row>
    <row r="231" spans="1:24" s="294" customFormat="1" ht="12.75" customHeight="1">
      <c r="A231" s="296"/>
      <c r="B231" s="328"/>
      <c r="C231" s="741"/>
      <c r="D231" s="298"/>
      <c r="E231" s="299"/>
      <c r="F231" s="300"/>
      <c r="G231" s="283">
        <f>G230*$J$19/1000</f>
        <v>0</v>
      </c>
      <c r="H231" s="300"/>
      <c r="I231" s="301"/>
      <c r="J231" s="283">
        <f>J230*$Q$19/1000</f>
        <v>0</v>
      </c>
      <c r="K231" s="302"/>
      <c r="L231" s="346" t="s">
        <v>313</v>
      </c>
      <c r="M231" s="281" t="s">
        <v>38</v>
      </c>
      <c r="N231" s="325">
        <v>1</v>
      </c>
      <c r="O231" s="325">
        <f>E230*N231</f>
        <v>1.4400000000000001E-2</v>
      </c>
      <c r="P231" s="326">
        <v>304.16699999999997</v>
      </c>
      <c r="Q231" s="327">
        <f>N231*P231*$N$12</f>
        <v>344.39649242039997</v>
      </c>
      <c r="R231" s="299">
        <f>SUM(Q231:Q231)</f>
        <v>344.39649242039997</v>
      </c>
      <c r="S231" s="743"/>
      <c r="T231" s="745"/>
      <c r="V231" s="295"/>
      <c r="W231" s="295"/>
      <c r="X231" s="295"/>
    </row>
    <row r="232" spans="1:24" s="294" customFormat="1" ht="12.75" customHeight="1">
      <c r="A232" s="279">
        <v>78</v>
      </c>
      <c r="B232" s="280" t="s">
        <v>202</v>
      </c>
      <c r="C232" s="803" t="s">
        <v>309</v>
      </c>
      <c r="D232" s="281" t="s">
        <v>29</v>
      </c>
      <c r="E232" s="278">
        <f>4.45*9/100</f>
        <v>0.40050000000000002</v>
      </c>
      <c r="F232" s="282"/>
      <c r="G232" s="283">
        <v>38.4</v>
      </c>
      <c r="H232" s="282"/>
      <c r="I232" s="284"/>
      <c r="J232" s="283">
        <v>0.03</v>
      </c>
      <c r="K232" s="285"/>
      <c r="L232" s="317"/>
      <c r="M232" s="318"/>
      <c r="N232" s="319"/>
      <c r="O232" s="320"/>
      <c r="P232" s="282"/>
      <c r="Q232" s="321"/>
      <c r="R232" s="292">
        <f>G233+J233</f>
        <v>80.133504000000002</v>
      </c>
      <c r="S232" s="742">
        <f>R232+R233</f>
        <v>121.2447759108</v>
      </c>
      <c r="T232" s="744">
        <f>E232*S232</f>
        <v>48.558532752275404</v>
      </c>
      <c r="V232" s="295"/>
      <c r="W232" s="295"/>
      <c r="X232" s="295"/>
    </row>
    <row r="233" spans="1:24" s="310" customFormat="1" ht="12.75" customHeight="1">
      <c r="A233" s="309"/>
      <c r="B233" s="408" t="s">
        <v>204</v>
      </c>
      <c r="C233" s="807"/>
      <c r="D233" s="311"/>
      <c r="E233" s="312"/>
      <c r="F233" s="313"/>
      <c r="G233" s="407">
        <f>G232*$J$14/1000</f>
        <v>80.133504000000002</v>
      </c>
      <c r="H233" s="313"/>
      <c r="I233" s="315"/>
      <c r="J233" s="407">
        <f>J232*$Q$140940</f>
        <v>0</v>
      </c>
      <c r="K233" s="316"/>
      <c r="L233" s="415" t="s">
        <v>303</v>
      </c>
      <c r="M233" s="467" t="s">
        <v>34</v>
      </c>
      <c r="N233" s="468">
        <v>27.3</v>
      </c>
      <c r="O233" s="468">
        <f>E232*N233</f>
        <v>10.93365</v>
      </c>
      <c r="P233" s="469">
        <v>1.33</v>
      </c>
      <c r="Q233" s="470">
        <f>N233*P233*$N$12</f>
        <v>41.111271910800006</v>
      </c>
      <c r="R233" s="312">
        <f>SUM(Q233:Q233)</f>
        <v>41.111271910800006</v>
      </c>
      <c r="S233" s="749"/>
      <c r="T233" s="811"/>
      <c r="V233" s="471"/>
      <c r="W233" s="471"/>
      <c r="X233" s="471"/>
    </row>
    <row r="234" spans="1:24" s="294" customFormat="1" ht="18.75" customHeight="1">
      <c r="A234" s="296"/>
      <c r="B234" s="328"/>
      <c r="C234" s="409" t="s">
        <v>362</v>
      </c>
      <c r="D234" s="298"/>
      <c r="E234" s="299"/>
      <c r="F234" s="300"/>
      <c r="G234" s="329"/>
      <c r="H234" s="300"/>
      <c r="I234" s="301"/>
      <c r="J234" s="329"/>
      <c r="K234" s="302"/>
      <c r="L234" s="303"/>
      <c r="M234" s="304"/>
      <c r="N234" s="305"/>
      <c r="O234" s="306"/>
      <c r="P234" s="300"/>
      <c r="Q234" s="307"/>
      <c r="R234" s="299"/>
      <c r="S234" s="299"/>
      <c r="T234" s="308"/>
      <c r="V234" s="295"/>
      <c r="W234" s="295"/>
      <c r="X234" s="295"/>
    </row>
    <row r="235" spans="1:24" s="294" customFormat="1" ht="12.75" customHeight="1">
      <c r="A235" s="279">
        <v>79</v>
      </c>
      <c r="B235" s="430" t="s">
        <v>226</v>
      </c>
      <c r="C235" s="803" t="s">
        <v>287</v>
      </c>
      <c r="D235" s="281" t="s">
        <v>46</v>
      </c>
      <c r="E235" s="426">
        <f>0.2*5/100</f>
        <v>0.01</v>
      </c>
      <c r="F235" s="282"/>
      <c r="G235" s="283">
        <v>110</v>
      </c>
      <c r="H235" s="282"/>
      <c r="I235" s="284"/>
      <c r="J235" s="283">
        <v>0</v>
      </c>
      <c r="K235" s="285"/>
      <c r="L235" s="286"/>
      <c r="M235" s="287"/>
      <c r="N235" s="288"/>
      <c r="O235" s="289"/>
      <c r="P235" s="290"/>
      <c r="Q235" s="291"/>
      <c r="R235" s="292">
        <f>G236+J236</f>
        <v>229.54910000000001</v>
      </c>
      <c r="S235" s="426">
        <f>R235+R236</f>
        <v>229.54910000000001</v>
      </c>
      <c r="T235" s="428">
        <f>E235*S235</f>
        <v>2.2954910000000002</v>
      </c>
      <c r="V235" s="295"/>
      <c r="W235" s="295"/>
      <c r="X235" s="295"/>
    </row>
    <row r="236" spans="1:24" s="294" customFormat="1" ht="12.75" customHeight="1">
      <c r="A236" s="309"/>
      <c r="B236" s="408" t="s">
        <v>227</v>
      </c>
      <c r="C236" s="804"/>
      <c r="D236" s="311"/>
      <c r="E236" s="312"/>
      <c r="F236" s="313"/>
      <c r="G236" s="407">
        <f>G235*$J$14/1000</f>
        <v>229.54910000000001</v>
      </c>
      <c r="H236" s="313"/>
      <c r="I236" s="315"/>
      <c r="J236" s="407">
        <f>J235*$Q$14/1000</f>
        <v>0</v>
      </c>
      <c r="K236" s="316"/>
      <c r="L236" s="303"/>
      <c r="M236" s="304"/>
      <c r="N236" s="305"/>
      <c r="O236" s="306"/>
      <c r="P236" s="300"/>
      <c r="Q236" s="307"/>
      <c r="R236" s="427"/>
      <c r="S236" s="427"/>
      <c r="T236" s="308"/>
      <c r="V236" s="295"/>
      <c r="W236" s="295"/>
      <c r="X236" s="295"/>
    </row>
    <row r="237" spans="1:24" s="294" customFormat="1" ht="12.75" customHeight="1">
      <c r="A237" s="279">
        <v>80</v>
      </c>
      <c r="B237" s="430" t="s">
        <v>288</v>
      </c>
      <c r="C237" s="803" t="s">
        <v>289</v>
      </c>
      <c r="D237" s="281" t="s">
        <v>29</v>
      </c>
      <c r="E237" s="352">
        <f>0.04*5/100</f>
        <v>2E-3</v>
      </c>
      <c r="F237" s="282"/>
      <c r="G237" s="283">
        <v>3.57</v>
      </c>
      <c r="H237" s="282"/>
      <c r="I237" s="284"/>
      <c r="J237" s="283">
        <v>0.99</v>
      </c>
      <c r="K237" s="285"/>
      <c r="L237" s="317"/>
      <c r="M237" s="318"/>
      <c r="N237" s="319"/>
      <c r="O237" s="320"/>
      <c r="P237" s="282"/>
      <c r="Q237" s="321"/>
      <c r="R237" s="292">
        <f>G238+J238</f>
        <v>0</v>
      </c>
      <c r="S237" s="742">
        <f>R237+R238</f>
        <v>18.478502784000003</v>
      </c>
      <c r="T237" s="744">
        <f>E237*S237</f>
        <v>3.6957005568000009E-2</v>
      </c>
      <c r="V237" s="295"/>
      <c r="W237" s="295"/>
      <c r="X237" s="295"/>
    </row>
    <row r="238" spans="1:24" s="294" customFormat="1" ht="12.75" customHeight="1">
      <c r="A238" s="296"/>
      <c r="B238" s="431" t="s">
        <v>149</v>
      </c>
      <c r="C238" s="741"/>
      <c r="D238" s="298"/>
      <c r="E238" s="427"/>
      <c r="F238" s="300"/>
      <c r="G238" s="283">
        <f>G237*$J$19/1000</f>
        <v>0</v>
      </c>
      <c r="H238" s="300"/>
      <c r="I238" s="301"/>
      <c r="J238" s="283">
        <f>J237*$Q$19/1000</f>
        <v>0</v>
      </c>
      <c r="K238" s="302"/>
      <c r="L238" s="814" t="s">
        <v>290</v>
      </c>
      <c r="M238" s="324" t="s">
        <v>28</v>
      </c>
      <c r="N238" s="325">
        <v>4.08</v>
      </c>
      <c r="O238" s="325">
        <f>E237*N238</f>
        <v>8.1600000000000006E-3</v>
      </c>
      <c r="P238" s="326">
        <v>4</v>
      </c>
      <c r="Q238" s="327">
        <f>N238*P238*$N$12</f>
        <v>18.478502784000003</v>
      </c>
      <c r="R238" s="427">
        <f>SUM(Q238:Q238)</f>
        <v>18.478502784000003</v>
      </c>
      <c r="S238" s="743"/>
      <c r="T238" s="745"/>
      <c r="V238" s="295"/>
      <c r="W238" s="295"/>
      <c r="X238" s="295"/>
    </row>
    <row r="239" spans="1:24" s="294" customFormat="1" ht="11.25" customHeight="1">
      <c r="A239" s="309"/>
      <c r="B239" s="310"/>
      <c r="C239" s="807"/>
      <c r="D239" s="311"/>
      <c r="E239" s="312"/>
      <c r="F239" s="313"/>
      <c r="G239" s="314"/>
      <c r="H239" s="313"/>
      <c r="I239" s="315"/>
      <c r="J239" s="314"/>
      <c r="K239" s="316"/>
      <c r="L239" s="816"/>
      <c r="M239" s="460"/>
      <c r="N239" s="461"/>
      <c r="O239" s="462"/>
      <c r="P239" s="463"/>
      <c r="Q239" s="464"/>
      <c r="R239" s="312"/>
      <c r="S239" s="312"/>
      <c r="T239" s="465"/>
      <c r="V239" s="295"/>
      <c r="W239" s="295"/>
      <c r="X239" s="295"/>
    </row>
    <row r="240" spans="1:24" s="294" customFormat="1" ht="12.75" customHeight="1">
      <c r="A240" s="279">
        <v>81</v>
      </c>
      <c r="B240" s="430" t="s">
        <v>148</v>
      </c>
      <c r="C240" s="803" t="s">
        <v>291</v>
      </c>
      <c r="D240" s="281" t="s">
        <v>28</v>
      </c>
      <c r="E240" s="426">
        <f>5*0.18</f>
        <v>0.89999999999999991</v>
      </c>
      <c r="F240" s="282"/>
      <c r="G240" s="283">
        <v>2.4500000000000002</v>
      </c>
      <c r="H240" s="282"/>
      <c r="I240" s="284"/>
      <c r="J240" s="283">
        <v>0.37</v>
      </c>
      <c r="K240" s="285"/>
      <c r="L240" s="317"/>
      <c r="M240" s="318"/>
      <c r="N240" s="319"/>
      <c r="O240" s="320"/>
      <c r="P240" s="282"/>
      <c r="Q240" s="321"/>
      <c r="R240" s="292">
        <f>G241+J241</f>
        <v>6.2089834000000002</v>
      </c>
      <c r="S240" s="742">
        <f>R240+R241</f>
        <v>47.763216725846085</v>
      </c>
      <c r="T240" s="744">
        <f>E240*S240</f>
        <v>42.98689505326147</v>
      </c>
      <c r="V240" s="295"/>
      <c r="W240" s="295"/>
      <c r="X240" s="295"/>
    </row>
    <row r="241" spans="1:24" s="294" customFormat="1" ht="12.75" customHeight="1">
      <c r="A241" s="296"/>
      <c r="B241" s="431" t="s">
        <v>149</v>
      </c>
      <c r="C241" s="741"/>
      <c r="D241" s="298"/>
      <c r="E241" s="427"/>
      <c r="F241" s="300"/>
      <c r="G241" s="283">
        <f>G240*$J$14/1000</f>
        <v>5.1126845000000003</v>
      </c>
      <c r="H241" s="300"/>
      <c r="I241" s="301"/>
      <c r="J241" s="283">
        <f>J240*$Q$14/1000</f>
        <v>1.0962989000000001</v>
      </c>
      <c r="K241" s="302"/>
      <c r="L241" s="429" t="s">
        <v>292</v>
      </c>
      <c r="M241" s="324" t="s">
        <v>28</v>
      </c>
      <c r="N241" s="325">
        <v>1.02</v>
      </c>
      <c r="O241" s="325">
        <f>E240*N241</f>
        <v>0.91799999999999993</v>
      </c>
      <c r="P241" s="326">
        <v>28.1</v>
      </c>
      <c r="Q241" s="327">
        <f>N241*P241*$N$12</f>
        <v>32.452870514400004</v>
      </c>
      <c r="R241" s="742">
        <f>SUM(Q241:Q243)</f>
        <v>41.554233325846084</v>
      </c>
      <c r="S241" s="743"/>
      <c r="T241" s="745"/>
      <c r="V241" s="295"/>
      <c r="W241" s="295"/>
      <c r="X241" s="295"/>
    </row>
    <row r="242" spans="1:24" s="294" customFormat="1" ht="12.75" customHeight="1">
      <c r="A242" s="296"/>
      <c r="B242" s="328"/>
      <c r="C242" s="741"/>
      <c r="D242" s="298"/>
      <c r="E242" s="427"/>
      <c r="F242" s="300"/>
      <c r="G242" s="329"/>
      <c r="H242" s="300"/>
      <c r="I242" s="301"/>
      <c r="J242" s="329"/>
      <c r="K242" s="302"/>
      <c r="L242" s="432" t="s">
        <v>32</v>
      </c>
      <c r="M242" s="337" t="s">
        <v>30</v>
      </c>
      <c r="N242" s="338">
        <v>1.61</v>
      </c>
      <c r="O242" s="338">
        <f>E240*N242</f>
        <v>1.4489999999999998</v>
      </c>
      <c r="P242" s="339">
        <v>3.5</v>
      </c>
      <c r="Q242" s="340">
        <f>N242*P242*$N$12</f>
        <v>6.3802918620000009</v>
      </c>
      <c r="R242" s="743"/>
      <c r="S242" s="743"/>
      <c r="T242" s="745"/>
      <c r="V242" s="295"/>
      <c r="W242" s="295"/>
      <c r="X242" s="295"/>
    </row>
    <row r="243" spans="1:24" s="294" customFormat="1" ht="12.75" customHeight="1">
      <c r="A243" s="309"/>
      <c r="B243" s="310"/>
      <c r="C243" s="807"/>
      <c r="D243" s="311"/>
      <c r="E243" s="312"/>
      <c r="F243" s="313"/>
      <c r="G243" s="314"/>
      <c r="H243" s="313"/>
      <c r="I243" s="315"/>
      <c r="J243" s="314"/>
      <c r="K243" s="316"/>
      <c r="L243" s="330" t="s">
        <v>151</v>
      </c>
      <c r="M243" s="331" t="s">
        <v>28</v>
      </c>
      <c r="N243" s="332">
        <v>1.72E-2</v>
      </c>
      <c r="O243" s="332">
        <f>E240*N243</f>
        <v>1.5479999999999999E-2</v>
      </c>
      <c r="P243" s="333">
        <v>139.72200000000001</v>
      </c>
      <c r="Q243" s="334">
        <f>N243*P243*$N$12</f>
        <v>2.7210709494460801</v>
      </c>
      <c r="R243" s="743"/>
      <c r="S243" s="743"/>
      <c r="T243" s="745"/>
      <c r="V243" s="295"/>
      <c r="W243" s="295"/>
      <c r="X243" s="295"/>
    </row>
    <row r="244" spans="1:24" s="294" customFormat="1" ht="11.25" customHeight="1">
      <c r="A244" s="279">
        <v>82</v>
      </c>
      <c r="B244" s="430" t="s">
        <v>293</v>
      </c>
      <c r="C244" s="803" t="s">
        <v>294</v>
      </c>
      <c r="D244" s="281" t="s">
        <v>38</v>
      </c>
      <c r="E244" s="352">
        <f>(14.6+5)*5/1000</f>
        <v>9.8000000000000004E-2</v>
      </c>
      <c r="F244" s="282"/>
      <c r="G244" s="283">
        <v>54.2</v>
      </c>
      <c r="H244" s="282"/>
      <c r="I244" s="284"/>
      <c r="J244" s="283">
        <v>24.4</v>
      </c>
      <c r="K244" s="285"/>
      <c r="L244" s="317"/>
      <c r="M244" s="318"/>
      <c r="N244" s="319"/>
      <c r="O244" s="320"/>
      <c r="P244" s="282"/>
      <c r="Q244" s="321"/>
      <c r="R244" s="292">
        <f>G245+J245</f>
        <v>185.40156999999999</v>
      </c>
      <c r="S244" s="742">
        <f>R244+R245</f>
        <v>206.495596156</v>
      </c>
      <c r="T244" s="744">
        <f>E244*S244</f>
        <v>20.236568423288002</v>
      </c>
      <c r="V244" s="295"/>
      <c r="W244" s="295"/>
      <c r="X244" s="295"/>
    </row>
    <row r="245" spans="1:24" s="294" customFormat="1" ht="12.75" customHeight="1">
      <c r="A245" s="309"/>
      <c r="B245" s="408" t="s">
        <v>295</v>
      </c>
      <c r="C245" s="807"/>
      <c r="D245" s="311"/>
      <c r="E245" s="312"/>
      <c r="F245" s="313"/>
      <c r="G245" s="407">
        <f>G244*$J$14/1000</f>
        <v>113.105102</v>
      </c>
      <c r="H245" s="313"/>
      <c r="I245" s="315"/>
      <c r="J245" s="407">
        <f>J244*$Q$14/1000</f>
        <v>72.29646799999999</v>
      </c>
      <c r="K245" s="316"/>
      <c r="L245" s="341" t="s">
        <v>296</v>
      </c>
      <c r="M245" s="342" t="s">
        <v>34</v>
      </c>
      <c r="N245" s="343">
        <v>23</v>
      </c>
      <c r="O245" s="343">
        <f>E244*N245</f>
        <v>2.254</v>
      </c>
      <c r="P245" s="344">
        <v>0.81</v>
      </c>
      <c r="Q245" s="345">
        <f>N245*P245*$N$12</f>
        <v>21.094026156000005</v>
      </c>
      <c r="R245" s="427">
        <f>SUM(Q245:Q245)</f>
        <v>21.094026156000005</v>
      </c>
      <c r="S245" s="743"/>
      <c r="T245" s="745"/>
      <c r="V245" s="295"/>
      <c r="W245" s="295"/>
      <c r="X245" s="295"/>
    </row>
    <row r="246" spans="1:24" s="294" customFormat="1" ht="12.75" customHeight="1">
      <c r="A246" s="279">
        <v>83</v>
      </c>
      <c r="B246" s="430" t="s">
        <v>297</v>
      </c>
      <c r="C246" s="803" t="s">
        <v>304</v>
      </c>
      <c r="D246" s="281" t="s">
        <v>127</v>
      </c>
      <c r="E246" s="458">
        <f>2*5</f>
        <v>10</v>
      </c>
      <c r="F246" s="282"/>
      <c r="G246" s="283">
        <v>0</v>
      </c>
      <c r="H246" s="282"/>
      <c r="I246" s="284"/>
      <c r="J246" s="283">
        <v>0</v>
      </c>
      <c r="K246" s="285"/>
      <c r="L246" s="317"/>
      <c r="M246" s="318"/>
      <c r="N246" s="319"/>
      <c r="O246" s="320"/>
      <c r="P246" s="282"/>
      <c r="Q246" s="321"/>
      <c r="R246" s="292">
        <f>G247+J247</f>
        <v>0</v>
      </c>
      <c r="S246" s="742">
        <f>R246+R247</f>
        <v>0.93864453479999999</v>
      </c>
      <c r="T246" s="744">
        <f>E246*S246</f>
        <v>9.3864453480000005</v>
      </c>
      <c r="V246" s="295"/>
      <c r="W246" s="295"/>
      <c r="X246" s="295"/>
    </row>
    <row r="247" spans="1:24" s="294" customFormat="1" ht="12.75" customHeight="1">
      <c r="A247" s="296"/>
      <c r="B247" s="328"/>
      <c r="C247" s="741"/>
      <c r="D247" s="298"/>
      <c r="E247" s="427"/>
      <c r="F247" s="300"/>
      <c r="G247" s="283">
        <f>G246*$J$14/1000</f>
        <v>0</v>
      </c>
      <c r="H247" s="300"/>
      <c r="I247" s="301"/>
      <c r="J247" s="283">
        <f>J246*$Q$14/1000</f>
        <v>0</v>
      </c>
      <c r="K247" s="302"/>
      <c r="L247" s="429" t="s">
        <v>347</v>
      </c>
      <c r="M247" s="324" t="s">
        <v>127</v>
      </c>
      <c r="N247" s="325">
        <v>1</v>
      </c>
      <c r="O247" s="325">
        <f>E246*N247</f>
        <v>10</v>
      </c>
      <c r="P247" s="326">
        <v>0.82899999999999996</v>
      </c>
      <c r="Q247" s="327">
        <f>N247*P247*$N$12</f>
        <v>0.93864453479999999</v>
      </c>
      <c r="R247" s="427">
        <f>SUM(Q247:Q247)</f>
        <v>0.93864453479999999</v>
      </c>
      <c r="S247" s="743"/>
      <c r="T247" s="745"/>
      <c r="V247" s="295"/>
      <c r="W247" s="295"/>
      <c r="X247" s="295"/>
    </row>
    <row r="248" spans="1:24" s="294" customFormat="1" ht="12.75" customHeight="1">
      <c r="A248" s="279">
        <v>84</v>
      </c>
      <c r="B248" s="430" t="s">
        <v>297</v>
      </c>
      <c r="C248" s="803" t="s">
        <v>299</v>
      </c>
      <c r="D248" s="281" t="s">
        <v>30</v>
      </c>
      <c r="E248" s="426">
        <f>0.93*5</f>
        <v>4.6500000000000004</v>
      </c>
      <c r="F248" s="282"/>
      <c r="G248" s="283">
        <v>0</v>
      </c>
      <c r="H248" s="282"/>
      <c r="I248" s="284"/>
      <c r="J248" s="283">
        <v>0</v>
      </c>
      <c r="K248" s="285"/>
      <c r="L248" s="317"/>
      <c r="M248" s="318"/>
      <c r="N248" s="319"/>
      <c r="O248" s="320"/>
      <c r="P248" s="282"/>
      <c r="Q248" s="321"/>
      <c r="R248" s="292">
        <f>G249+J249</f>
        <v>0</v>
      </c>
      <c r="S248" s="742">
        <f>R248+R249</f>
        <v>7.1672133960000002</v>
      </c>
      <c r="T248" s="744">
        <f>E248*S248</f>
        <v>33.3275422914</v>
      </c>
      <c r="V248" s="295"/>
      <c r="W248" s="295"/>
      <c r="X248" s="295"/>
    </row>
    <row r="249" spans="1:24" s="294" customFormat="1" ht="12.75" customHeight="1">
      <c r="A249" s="309"/>
      <c r="B249" s="310"/>
      <c r="C249" s="807"/>
      <c r="D249" s="311"/>
      <c r="E249" s="312"/>
      <c r="F249" s="313"/>
      <c r="G249" s="407">
        <f>G248*$J$14/1000</f>
        <v>0</v>
      </c>
      <c r="H249" s="313"/>
      <c r="I249" s="315"/>
      <c r="J249" s="407">
        <f>J248*$Q$19/1000</f>
        <v>0</v>
      </c>
      <c r="K249" s="316"/>
      <c r="L249" s="415" t="s">
        <v>300</v>
      </c>
      <c r="M249" s="342" t="s">
        <v>30</v>
      </c>
      <c r="N249" s="343">
        <v>1</v>
      </c>
      <c r="O249" s="343">
        <f>E248*N249</f>
        <v>4.6500000000000004</v>
      </c>
      <c r="P249" s="344">
        <v>6.33</v>
      </c>
      <c r="Q249" s="345">
        <f>N249*P249*$N$12</f>
        <v>7.1672133960000002</v>
      </c>
      <c r="R249" s="427">
        <f>SUM(Q249:Q249)</f>
        <v>7.1672133960000002</v>
      </c>
      <c r="S249" s="743"/>
      <c r="T249" s="745"/>
      <c r="V249" s="295"/>
      <c r="W249" s="295"/>
      <c r="X249" s="295"/>
    </row>
    <row r="250" spans="1:24" s="294" customFormat="1" ht="12.75" customHeight="1">
      <c r="A250" s="336">
        <v>85</v>
      </c>
      <c r="B250" s="431" t="s">
        <v>297</v>
      </c>
      <c r="C250" s="741" t="s">
        <v>301</v>
      </c>
      <c r="D250" s="298" t="s">
        <v>27</v>
      </c>
      <c r="E250" s="427">
        <f>0.5*5</f>
        <v>2.5</v>
      </c>
      <c r="F250" s="300"/>
      <c r="G250" s="329">
        <v>0</v>
      </c>
      <c r="H250" s="300"/>
      <c r="I250" s="301"/>
      <c r="J250" s="329">
        <v>0</v>
      </c>
      <c r="K250" s="302"/>
      <c r="L250" s="303"/>
      <c r="M250" s="318"/>
      <c r="N250" s="319"/>
      <c r="O250" s="320"/>
      <c r="P250" s="282"/>
      <c r="Q250" s="321"/>
      <c r="R250" s="292">
        <f>G251+J251</f>
        <v>0</v>
      </c>
      <c r="S250" s="742">
        <f>R250+R251</f>
        <v>4.2142761864000002</v>
      </c>
      <c r="T250" s="744">
        <f>E250*S250</f>
        <v>10.535690466</v>
      </c>
      <c r="V250" s="295"/>
      <c r="W250" s="295"/>
      <c r="X250" s="295"/>
    </row>
    <row r="251" spans="1:24" s="294" customFormat="1" ht="12.75" customHeight="1">
      <c r="A251" s="296"/>
      <c r="B251" s="328"/>
      <c r="C251" s="741"/>
      <c r="D251" s="298"/>
      <c r="E251" s="427"/>
      <c r="F251" s="300"/>
      <c r="G251" s="283">
        <f>G250*$J$19/1000</f>
        <v>0</v>
      </c>
      <c r="H251" s="300"/>
      <c r="I251" s="301"/>
      <c r="J251" s="283">
        <f>J250*$Q$19/1000</f>
        <v>0</v>
      </c>
      <c r="K251" s="302"/>
      <c r="L251" s="341" t="s">
        <v>301</v>
      </c>
      <c r="M251" s="342" t="s">
        <v>27</v>
      </c>
      <c r="N251" s="343">
        <v>1</v>
      </c>
      <c r="O251" s="343">
        <f>E250*N251</f>
        <v>2.5</v>
      </c>
      <c r="P251" s="344">
        <v>3.722</v>
      </c>
      <c r="Q251" s="345">
        <f>N251*P251*$N$12</f>
        <v>4.2142761864000002</v>
      </c>
      <c r="R251" s="427">
        <f>SUM(Q251:Q251)</f>
        <v>4.2142761864000002</v>
      </c>
      <c r="S251" s="743"/>
      <c r="T251" s="745"/>
      <c r="V251" s="295"/>
      <c r="W251" s="295"/>
      <c r="X251" s="295"/>
    </row>
    <row r="252" spans="1:24" s="294" customFormat="1" ht="12.75" customHeight="1">
      <c r="A252" s="279">
        <v>86</v>
      </c>
      <c r="B252" s="430" t="s">
        <v>202</v>
      </c>
      <c r="C252" s="803" t="s">
        <v>302</v>
      </c>
      <c r="D252" s="281" t="s">
        <v>29</v>
      </c>
      <c r="E252" s="426">
        <f>1.6*5/100</f>
        <v>0.08</v>
      </c>
      <c r="F252" s="282"/>
      <c r="G252" s="283">
        <v>38.4</v>
      </c>
      <c r="H252" s="282"/>
      <c r="I252" s="284"/>
      <c r="J252" s="283">
        <v>0.03</v>
      </c>
      <c r="K252" s="285"/>
      <c r="L252" s="317"/>
      <c r="M252" s="318"/>
      <c r="N252" s="319"/>
      <c r="O252" s="320"/>
      <c r="P252" s="282"/>
      <c r="Q252" s="321"/>
      <c r="R252" s="292">
        <f>G253+J253</f>
        <v>80.222393100000005</v>
      </c>
      <c r="S252" s="742">
        <f>R252+R253</f>
        <v>121.33366501080002</v>
      </c>
      <c r="T252" s="744">
        <f>E252*S252</f>
        <v>9.7066932008640023</v>
      </c>
      <c r="V252" s="295"/>
      <c r="W252" s="295"/>
      <c r="X252" s="295"/>
    </row>
    <row r="253" spans="1:24" s="294" customFormat="1" ht="12.75" customHeight="1">
      <c r="A253" s="309"/>
      <c r="B253" s="408" t="s">
        <v>204</v>
      </c>
      <c r="C253" s="807"/>
      <c r="D253" s="311"/>
      <c r="E253" s="312"/>
      <c r="F253" s="313"/>
      <c r="G253" s="407">
        <f>G252*$J$14/1000</f>
        <v>80.133504000000002</v>
      </c>
      <c r="H253" s="313"/>
      <c r="I253" s="315"/>
      <c r="J253" s="407">
        <f>J252*$Q$14/1000</f>
        <v>8.8889099999999985E-2</v>
      </c>
      <c r="K253" s="316"/>
      <c r="L253" s="341" t="s">
        <v>303</v>
      </c>
      <c r="M253" s="342" t="s">
        <v>34</v>
      </c>
      <c r="N253" s="343">
        <v>27.3</v>
      </c>
      <c r="O253" s="343">
        <f>E252*N253</f>
        <v>2.1840000000000002</v>
      </c>
      <c r="P253" s="344">
        <v>1.33</v>
      </c>
      <c r="Q253" s="345">
        <f>N253*P253*$N$12</f>
        <v>41.111271910800006</v>
      </c>
      <c r="R253" s="427">
        <f>SUM(Q253:Q253)</f>
        <v>41.111271910800006</v>
      </c>
      <c r="S253" s="743"/>
      <c r="T253" s="745"/>
      <c r="V253" s="295"/>
      <c r="W253" s="295"/>
      <c r="X253" s="295"/>
    </row>
    <row r="254" spans="1:24" ht="12.75" customHeight="1">
      <c r="A254" s="83">
        <v>87</v>
      </c>
      <c r="B254" s="21" t="s">
        <v>42</v>
      </c>
      <c r="C254" s="433" t="s">
        <v>363</v>
      </c>
      <c r="D254" s="13" t="s">
        <v>38</v>
      </c>
      <c r="E254" s="456">
        <f>0.2*1.85*5</f>
        <v>1.8500000000000003</v>
      </c>
      <c r="F254" s="4"/>
      <c r="G254" s="3">
        <v>0</v>
      </c>
      <c r="H254" s="4"/>
      <c r="I254" s="90"/>
      <c r="J254" s="8">
        <v>1</v>
      </c>
      <c r="K254" s="93"/>
      <c r="L254" s="23"/>
      <c r="M254" s="24"/>
      <c r="N254" s="25"/>
      <c r="O254" s="25"/>
      <c r="P254" s="26"/>
      <c r="Q254" s="38"/>
      <c r="R254" s="39">
        <f>G255+J255</f>
        <v>2.9629699999999999</v>
      </c>
      <c r="S254" s="434">
        <f>R254+R255</f>
        <v>2.9629699999999999</v>
      </c>
      <c r="T254" s="436">
        <f>E254*S254</f>
        <v>5.481494500000001</v>
      </c>
    </row>
    <row r="255" spans="1:24" ht="12.75" customHeight="1">
      <c r="A255" s="82"/>
      <c r="B255" s="46"/>
      <c r="C255" s="85"/>
      <c r="D255" s="47"/>
      <c r="E255" s="442"/>
      <c r="F255" s="48"/>
      <c r="G255" s="27">
        <f>G254*$J$14/1000</f>
        <v>0</v>
      </c>
      <c r="H255" s="48"/>
      <c r="I255" s="91"/>
      <c r="J255" s="27">
        <f>J254*$Q$14/1000</f>
        <v>2.9629699999999999</v>
      </c>
      <c r="K255" s="94"/>
      <c r="L255" s="466"/>
      <c r="M255" s="51"/>
      <c r="N255" s="52"/>
      <c r="O255" s="52"/>
      <c r="P255" s="48"/>
      <c r="Q255" s="53"/>
      <c r="R255" s="442"/>
      <c r="S255" s="442"/>
      <c r="T255" s="97"/>
    </row>
    <row r="256" spans="1:24" ht="11.25" customHeight="1">
      <c r="A256" s="248"/>
      <c r="B256" s="66"/>
      <c r="C256" s="249" t="s">
        <v>47</v>
      </c>
      <c r="D256" s="67"/>
      <c r="E256" s="250"/>
      <c r="F256" s="69"/>
      <c r="G256" s="70"/>
      <c r="H256" s="69"/>
      <c r="I256" s="251"/>
      <c r="J256" s="70"/>
      <c r="K256" s="252"/>
      <c r="L256" s="71"/>
      <c r="M256" s="72"/>
      <c r="N256" s="73"/>
      <c r="O256" s="68"/>
      <c r="P256" s="69"/>
      <c r="Q256" s="70"/>
      <c r="R256" s="68"/>
      <c r="S256" s="68"/>
      <c r="T256" s="98">
        <f>SUM(T212:T255)</f>
        <v>529.12401655252461</v>
      </c>
    </row>
    <row r="257" spans="1:24" s="294" customFormat="1" ht="12.75" customHeight="1">
      <c r="A257" s="410"/>
      <c r="B257" s="411"/>
      <c r="C257" s="413" t="s">
        <v>340</v>
      </c>
      <c r="D257" s="411"/>
      <c r="E257" s="411"/>
      <c r="F257" s="411"/>
      <c r="G257" s="411"/>
      <c r="H257" s="411"/>
      <c r="I257" s="411"/>
      <c r="J257" s="411"/>
      <c r="K257" s="411"/>
      <c r="L257" s="411"/>
      <c r="M257" s="411"/>
      <c r="N257" s="411"/>
      <c r="O257" s="411"/>
      <c r="P257" s="411"/>
      <c r="Q257" s="411"/>
      <c r="R257" s="411"/>
      <c r="S257" s="411"/>
      <c r="T257" s="412"/>
      <c r="V257" s="295"/>
      <c r="W257" s="295"/>
      <c r="X257" s="295"/>
    </row>
    <row r="258" spans="1:24" s="294" customFormat="1" ht="12.75" customHeight="1">
      <c r="A258" s="279">
        <v>88</v>
      </c>
      <c r="B258" s="374" t="s">
        <v>173</v>
      </c>
      <c r="C258" s="803" t="s">
        <v>211</v>
      </c>
      <c r="D258" s="281" t="s">
        <v>28</v>
      </c>
      <c r="E258" s="322">
        <v>1.43</v>
      </c>
      <c r="F258" s="282"/>
      <c r="G258" s="283">
        <v>1.82</v>
      </c>
      <c r="H258" s="282"/>
      <c r="I258" s="284"/>
      <c r="J258" s="283">
        <v>1.06</v>
      </c>
      <c r="K258" s="285"/>
      <c r="L258" s="317"/>
      <c r="M258" s="318"/>
      <c r="N258" s="319"/>
      <c r="O258" s="320"/>
      <c r="P258" s="282"/>
      <c r="Q258" s="321"/>
      <c r="R258" s="292">
        <f>G259+J259</f>
        <v>6.9387424000000006</v>
      </c>
      <c r="S258" s="742">
        <f>R258+R259</f>
        <v>12.554757952000001</v>
      </c>
      <c r="T258" s="744">
        <f>E258*S258</f>
        <v>17.953303871359999</v>
      </c>
      <c r="V258" s="295"/>
      <c r="W258" s="295"/>
      <c r="X258" s="295"/>
    </row>
    <row r="259" spans="1:24" s="294" customFormat="1" ht="12.75" customHeight="1">
      <c r="A259" s="296"/>
      <c r="B259" s="375" t="s">
        <v>174</v>
      </c>
      <c r="C259" s="808"/>
      <c r="D259" s="298"/>
      <c r="E259" s="335"/>
      <c r="F259" s="300"/>
      <c r="G259" s="283">
        <f>G258*$J$14/1000</f>
        <v>3.7979942000000002</v>
      </c>
      <c r="H259" s="300"/>
      <c r="I259" s="301"/>
      <c r="J259" s="283">
        <f>J258*$Q$14/1000</f>
        <v>3.1407482</v>
      </c>
      <c r="K259" s="302"/>
      <c r="L259" s="323" t="s">
        <v>175</v>
      </c>
      <c r="M259" s="324" t="s">
        <v>28</v>
      </c>
      <c r="N259" s="325">
        <v>0.97</v>
      </c>
      <c r="O259" s="325">
        <f>E258*N259</f>
        <v>1.3871</v>
      </c>
      <c r="P259" s="326">
        <v>4</v>
      </c>
      <c r="Q259" s="327">
        <f>N259*P259*$N$12</f>
        <v>4.3931734560000004</v>
      </c>
      <c r="R259" s="742">
        <f>SUM(Q259:Q260)</f>
        <v>5.6160155520000004</v>
      </c>
      <c r="S259" s="809"/>
      <c r="T259" s="810"/>
      <c r="V259" s="295"/>
      <c r="W259" s="295"/>
      <c r="X259" s="295"/>
    </row>
    <row r="260" spans="1:24" s="294" customFormat="1" ht="12.75" customHeight="1">
      <c r="A260" s="309"/>
      <c r="B260" s="310"/>
      <c r="C260" s="804"/>
      <c r="D260" s="311"/>
      <c r="E260" s="312"/>
      <c r="F260" s="313"/>
      <c r="G260" s="314"/>
      <c r="H260" s="313"/>
      <c r="I260" s="315"/>
      <c r="J260" s="314"/>
      <c r="K260" s="316"/>
      <c r="L260" s="330" t="s">
        <v>176</v>
      </c>
      <c r="M260" s="331" t="s">
        <v>28</v>
      </c>
      <c r="N260" s="332">
        <v>0.27</v>
      </c>
      <c r="O260" s="332">
        <f>E258*N260</f>
        <v>0.3861</v>
      </c>
      <c r="P260" s="333">
        <v>4</v>
      </c>
      <c r="Q260" s="334">
        <f>N260*P260*$N$12</f>
        <v>1.2228420960000002</v>
      </c>
      <c r="R260" s="743"/>
      <c r="S260" s="809"/>
      <c r="T260" s="810"/>
      <c r="V260" s="295"/>
      <c r="W260" s="295"/>
      <c r="X260" s="295"/>
    </row>
    <row r="261" spans="1:24" s="294" customFormat="1" ht="12.75" customHeight="1">
      <c r="A261" s="279">
        <v>89</v>
      </c>
      <c r="B261" s="690" t="s">
        <v>207</v>
      </c>
      <c r="C261" s="803" t="s">
        <v>212</v>
      </c>
      <c r="D261" s="281" t="s">
        <v>28</v>
      </c>
      <c r="E261" s="683">
        <v>1.43</v>
      </c>
      <c r="F261" s="282"/>
      <c r="G261" s="283">
        <v>1</v>
      </c>
      <c r="H261" s="282"/>
      <c r="I261" s="284"/>
      <c r="J261" s="283">
        <v>0.77</v>
      </c>
      <c r="K261" s="285"/>
      <c r="L261" s="317"/>
      <c r="M261" s="318"/>
      <c r="N261" s="319"/>
      <c r="O261" s="320"/>
      <c r="P261" s="282"/>
      <c r="Q261" s="321"/>
      <c r="R261" s="292">
        <f>G262+J262</f>
        <v>4.3682968999999998</v>
      </c>
      <c r="S261" s="742">
        <f>R261+R262</f>
        <v>37.087449885989116</v>
      </c>
      <c r="T261" s="744">
        <f>E261*S261</f>
        <v>53.035053336964431</v>
      </c>
      <c r="V261" s="295"/>
      <c r="W261" s="295"/>
      <c r="X261" s="295"/>
    </row>
    <row r="262" spans="1:24" s="294" customFormat="1" ht="12.75" customHeight="1">
      <c r="A262" s="296"/>
      <c r="B262" s="691" t="s">
        <v>208</v>
      </c>
      <c r="C262" s="741"/>
      <c r="D262" s="298"/>
      <c r="E262" s="684"/>
      <c r="F262" s="300"/>
      <c r="G262" s="283">
        <f>G261*$J$14/1000</f>
        <v>2.0868099999999998</v>
      </c>
      <c r="H262" s="300"/>
      <c r="I262" s="301"/>
      <c r="J262" s="283">
        <f>J261*$Q$14/1000</f>
        <v>2.2814869</v>
      </c>
      <c r="K262" s="302"/>
      <c r="L262" s="689" t="s">
        <v>179</v>
      </c>
      <c r="M262" s="324" t="s">
        <v>28</v>
      </c>
      <c r="N262" s="325">
        <v>1.0149999999999999</v>
      </c>
      <c r="O262" s="325">
        <f>E261*N262</f>
        <v>1.4514499999999999</v>
      </c>
      <c r="P262" s="326">
        <v>28.1</v>
      </c>
      <c r="Q262" s="327">
        <f>N262*P262*$N$12</f>
        <v>32.293787815800002</v>
      </c>
      <c r="R262" s="742">
        <f>SUM(Q262:Q264)</f>
        <v>32.719152985989119</v>
      </c>
      <c r="S262" s="743"/>
      <c r="T262" s="745"/>
      <c r="V262" s="295"/>
      <c r="W262" s="295"/>
      <c r="X262" s="295"/>
    </row>
    <row r="263" spans="1:24" s="294" customFormat="1" ht="12.75" customHeight="1">
      <c r="A263" s="296"/>
      <c r="B263" s="328"/>
      <c r="C263" s="741"/>
      <c r="D263" s="298"/>
      <c r="E263" s="684"/>
      <c r="F263" s="300"/>
      <c r="G263" s="329"/>
      <c r="H263" s="300"/>
      <c r="I263" s="301"/>
      <c r="J263" s="329"/>
      <c r="K263" s="302"/>
      <c r="L263" s="693" t="s">
        <v>32</v>
      </c>
      <c r="M263" s="337" t="s">
        <v>30</v>
      </c>
      <c r="N263" s="338">
        <v>7.5399999999999995E-2</v>
      </c>
      <c r="O263" s="338">
        <f>E261*N263</f>
        <v>0.10782199999999999</v>
      </c>
      <c r="P263" s="339">
        <v>3.5</v>
      </c>
      <c r="Q263" s="340">
        <f>N263*P263*$N$12</f>
        <v>0.29880373067999999</v>
      </c>
      <c r="R263" s="743"/>
      <c r="S263" s="743"/>
      <c r="T263" s="745"/>
      <c r="V263" s="295"/>
      <c r="W263" s="295"/>
      <c r="X263" s="295"/>
    </row>
    <row r="264" spans="1:24" s="294" customFormat="1" ht="12.75" customHeight="1">
      <c r="A264" s="309"/>
      <c r="B264" s="310"/>
      <c r="C264" s="807"/>
      <c r="D264" s="311"/>
      <c r="E264" s="692"/>
      <c r="F264" s="313"/>
      <c r="G264" s="314"/>
      <c r="H264" s="313"/>
      <c r="I264" s="315"/>
      <c r="J264" s="314"/>
      <c r="K264" s="316"/>
      <c r="L264" s="414" t="s">
        <v>151</v>
      </c>
      <c r="M264" s="698" t="s">
        <v>28</v>
      </c>
      <c r="N264" s="699">
        <v>8.0000000000000004E-4</v>
      </c>
      <c r="O264" s="699">
        <f>E261*N264</f>
        <v>1.1440000000000001E-3</v>
      </c>
      <c r="P264" s="700">
        <v>139.72200000000001</v>
      </c>
      <c r="Q264" s="701">
        <f>N264*P264*$N$12</f>
        <v>0.12656143950912002</v>
      </c>
      <c r="R264" s="749"/>
      <c r="S264" s="749"/>
      <c r="T264" s="811"/>
      <c r="V264" s="295"/>
      <c r="W264" s="295"/>
      <c r="X264" s="295"/>
    </row>
    <row r="265" spans="1:24" s="294" customFormat="1" ht="12.75" customHeight="1">
      <c r="A265" s="279">
        <v>90</v>
      </c>
      <c r="B265" s="374" t="s">
        <v>209</v>
      </c>
      <c r="C265" s="803" t="s">
        <v>210</v>
      </c>
      <c r="D265" s="281" t="s">
        <v>38</v>
      </c>
      <c r="E265" s="322">
        <v>3.2000000000000001E-2</v>
      </c>
      <c r="F265" s="282"/>
      <c r="G265" s="283">
        <v>0</v>
      </c>
      <c r="H265" s="282"/>
      <c r="I265" s="284"/>
      <c r="J265" s="283">
        <v>0</v>
      </c>
      <c r="K265" s="285"/>
      <c r="L265" s="317"/>
      <c r="M265" s="318"/>
      <c r="N265" s="319"/>
      <c r="O265" s="320"/>
      <c r="P265" s="282"/>
      <c r="Q265" s="321"/>
      <c r="R265" s="292">
        <f>G266+J266</f>
        <v>0</v>
      </c>
      <c r="S265" s="742">
        <f>R265+R266</f>
        <v>351.37801497960004</v>
      </c>
      <c r="T265" s="744">
        <f>E265*S265</f>
        <v>11.244096479347201</v>
      </c>
      <c r="V265" s="295"/>
      <c r="W265" s="295"/>
      <c r="X265" s="295"/>
    </row>
    <row r="266" spans="1:24" s="294" customFormat="1" ht="12.75" customHeight="1">
      <c r="A266" s="309"/>
      <c r="B266" s="310"/>
      <c r="C266" s="807"/>
      <c r="D266" s="311"/>
      <c r="E266" s="312"/>
      <c r="F266" s="313"/>
      <c r="G266" s="407">
        <f>G265*$J$14/1000</f>
        <v>0</v>
      </c>
      <c r="H266" s="313"/>
      <c r="I266" s="315"/>
      <c r="J266" s="407">
        <f>J265*$Q$14/1000</f>
        <v>0</v>
      </c>
      <c r="K266" s="316"/>
      <c r="L266" s="341" t="s">
        <v>210</v>
      </c>
      <c r="M266" s="342" t="s">
        <v>38</v>
      </c>
      <c r="N266" s="343">
        <v>1</v>
      </c>
      <c r="O266" s="343">
        <f>E265*N266</f>
        <v>3.2000000000000001E-2</v>
      </c>
      <c r="P266" s="344">
        <v>310.33300000000003</v>
      </c>
      <c r="Q266" s="345">
        <f>N266*P266*$N$12</f>
        <v>351.37801497960004</v>
      </c>
      <c r="R266" s="299">
        <f>SUM(Q266:Q266)</f>
        <v>351.37801497960004</v>
      </c>
      <c r="S266" s="743"/>
      <c r="T266" s="745"/>
      <c r="V266" s="295"/>
      <c r="W266" s="295"/>
      <c r="X266" s="295"/>
    </row>
    <row r="267" spans="1:24" s="294" customFormat="1" ht="12.75" customHeight="1">
      <c r="A267" s="279">
        <v>91</v>
      </c>
      <c r="B267" s="374" t="s">
        <v>188</v>
      </c>
      <c r="C267" s="803" t="s">
        <v>213</v>
      </c>
      <c r="D267" s="281" t="s">
        <v>29</v>
      </c>
      <c r="E267" s="322">
        <f>14.3/100</f>
        <v>0.14300000000000002</v>
      </c>
      <c r="F267" s="282"/>
      <c r="G267" s="283">
        <v>43</v>
      </c>
      <c r="H267" s="282"/>
      <c r="I267" s="284"/>
      <c r="J267" s="283">
        <v>10.4</v>
      </c>
      <c r="K267" s="285"/>
      <c r="L267" s="317"/>
      <c r="M267" s="318"/>
      <c r="N267" s="319"/>
      <c r="O267" s="320"/>
      <c r="P267" s="282"/>
      <c r="Q267" s="321"/>
      <c r="R267" s="292">
        <f>G268+J268</f>
        <v>120.547718</v>
      </c>
      <c r="S267" s="742">
        <f>R267+R268</f>
        <v>632.62077152840004</v>
      </c>
      <c r="T267" s="744">
        <f>E267*S267</f>
        <v>90.464770328561215</v>
      </c>
      <c r="V267" s="295"/>
      <c r="W267" s="295"/>
      <c r="X267" s="295"/>
    </row>
    <row r="268" spans="1:24" s="294" customFormat="1" ht="12.75" customHeight="1">
      <c r="A268" s="296"/>
      <c r="B268" s="375" t="s">
        <v>190</v>
      </c>
      <c r="C268" s="741"/>
      <c r="D268" s="298"/>
      <c r="E268" s="335"/>
      <c r="F268" s="300"/>
      <c r="G268" s="283">
        <f>G267*$J$14/1000</f>
        <v>89.732830000000007</v>
      </c>
      <c r="H268" s="300"/>
      <c r="I268" s="301"/>
      <c r="J268" s="283">
        <f>J267*$Q$14/1000</f>
        <v>30.814888</v>
      </c>
      <c r="K268" s="302"/>
      <c r="L268" s="659" t="s">
        <v>515</v>
      </c>
      <c r="M268" s="324" t="s">
        <v>30</v>
      </c>
      <c r="N268" s="325">
        <v>100</v>
      </c>
      <c r="O268" s="325">
        <f>E267*N268</f>
        <v>14.3</v>
      </c>
      <c r="P268" s="326">
        <v>3.9169999999999998</v>
      </c>
      <c r="Q268" s="327">
        <f>N268*P268*$N$12</f>
        <v>443.50671204000002</v>
      </c>
      <c r="R268" s="742">
        <f>SUM(Q268:Q269)</f>
        <v>512.07305352840001</v>
      </c>
      <c r="S268" s="743"/>
      <c r="T268" s="745"/>
      <c r="V268" s="295"/>
      <c r="W268" s="295"/>
      <c r="X268" s="295"/>
    </row>
    <row r="269" spans="1:24" s="294" customFormat="1" ht="12.75" customHeight="1">
      <c r="A269" s="309"/>
      <c r="B269" s="310"/>
      <c r="C269" s="807"/>
      <c r="D269" s="311"/>
      <c r="E269" s="312"/>
      <c r="F269" s="313"/>
      <c r="G269" s="314"/>
      <c r="H269" s="313"/>
      <c r="I269" s="315"/>
      <c r="J269" s="314"/>
      <c r="K269" s="316"/>
      <c r="L269" s="660" t="s">
        <v>517</v>
      </c>
      <c r="M269" s="337" t="s">
        <v>28</v>
      </c>
      <c r="N269" s="338">
        <v>2.11</v>
      </c>
      <c r="O269" s="338">
        <f>E267*N269</f>
        <v>0.30173</v>
      </c>
      <c r="P269" s="339">
        <v>28.7</v>
      </c>
      <c r="Q269" s="340">
        <f>N269*P269*$N$12</f>
        <v>68.566341488399999</v>
      </c>
      <c r="R269" s="743"/>
      <c r="S269" s="743"/>
      <c r="T269" s="745"/>
      <c r="V269" s="295"/>
      <c r="W269" s="295"/>
      <c r="X269" s="295"/>
    </row>
    <row r="270" spans="1:24" s="294" customFormat="1" ht="10.5" customHeight="1">
      <c r="A270" s="279">
        <v>92</v>
      </c>
      <c r="B270" s="812" t="s">
        <v>214</v>
      </c>
      <c r="C270" s="803" t="s">
        <v>215</v>
      </c>
      <c r="D270" s="281" t="s">
        <v>28</v>
      </c>
      <c r="E270" s="322">
        <v>0.7</v>
      </c>
      <c r="F270" s="282"/>
      <c r="G270" s="283">
        <v>4.9800000000000004</v>
      </c>
      <c r="H270" s="282"/>
      <c r="I270" s="284"/>
      <c r="J270" s="283">
        <v>0.76</v>
      </c>
      <c r="K270" s="285"/>
      <c r="L270" s="317"/>
      <c r="M270" s="318"/>
      <c r="N270" s="319"/>
      <c r="O270" s="320"/>
      <c r="P270" s="282"/>
      <c r="Q270" s="321"/>
      <c r="R270" s="292">
        <f>G271+J271</f>
        <v>12.644171</v>
      </c>
      <c r="S270" s="742">
        <f>R270+R271</f>
        <v>68.139208663946732</v>
      </c>
      <c r="T270" s="744">
        <f>E270*S270</f>
        <v>47.697446064762708</v>
      </c>
      <c r="V270" s="295"/>
      <c r="W270" s="295"/>
      <c r="X270" s="295"/>
    </row>
    <row r="271" spans="1:24" s="294" customFormat="1" ht="12.75" customHeight="1">
      <c r="A271" s="296"/>
      <c r="B271" s="813"/>
      <c r="C271" s="741"/>
      <c r="D271" s="298"/>
      <c r="E271" s="335"/>
      <c r="F271" s="300"/>
      <c r="G271" s="283">
        <f>G270*$J$14/1000</f>
        <v>10.3923138</v>
      </c>
      <c r="H271" s="300"/>
      <c r="I271" s="301"/>
      <c r="J271" s="283">
        <f>J270*$Q$14/1000</f>
        <v>2.2518571999999999</v>
      </c>
      <c r="K271" s="302"/>
      <c r="L271" s="346" t="s">
        <v>179</v>
      </c>
      <c r="M271" s="324" t="s">
        <v>28</v>
      </c>
      <c r="N271" s="325">
        <v>1.02</v>
      </c>
      <c r="O271" s="325">
        <f>E270*N271</f>
        <v>0.71399999999999997</v>
      </c>
      <c r="P271" s="326">
        <v>28.1</v>
      </c>
      <c r="Q271" s="327">
        <f>N271*P271*$N$12</f>
        <v>32.452870514400004</v>
      </c>
      <c r="R271" s="742">
        <f>SUM(Q271:Q274)</f>
        <v>55.495037663946732</v>
      </c>
      <c r="S271" s="743"/>
      <c r="T271" s="745"/>
      <c r="V271" s="295"/>
      <c r="W271" s="295"/>
      <c r="X271" s="295"/>
    </row>
    <row r="272" spans="1:24" s="294" customFormat="1" ht="12.75" customHeight="1">
      <c r="A272" s="296"/>
      <c r="B272" s="375" t="s">
        <v>216</v>
      </c>
      <c r="C272" s="741"/>
      <c r="D272" s="298"/>
      <c r="E272" s="335"/>
      <c r="F272" s="300"/>
      <c r="G272" s="329"/>
      <c r="H272" s="300"/>
      <c r="I272" s="301"/>
      <c r="J272" s="329"/>
      <c r="K272" s="302"/>
      <c r="L272" s="373" t="s">
        <v>32</v>
      </c>
      <c r="M272" s="337" t="s">
        <v>30</v>
      </c>
      <c r="N272" s="338">
        <v>2.64</v>
      </c>
      <c r="O272" s="338">
        <f>E270*N272</f>
        <v>1.8479999999999999</v>
      </c>
      <c r="P272" s="339">
        <v>3.5</v>
      </c>
      <c r="Q272" s="340">
        <f>N272*P272*$N$12</f>
        <v>10.462093488000001</v>
      </c>
      <c r="R272" s="743"/>
      <c r="S272" s="743"/>
      <c r="T272" s="745"/>
      <c r="V272" s="295"/>
      <c r="W272" s="295"/>
      <c r="X272" s="295"/>
    </row>
    <row r="273" spans="1:24" s="294" customFormat="1" ht="12.75" customHeight="1">
      <c r="A273" s="296"/>
      <c r="B273" s="328"/>
      <c r="C273" s="741"/>
      <c r="D273" s="298"/>
      <c r="E273" s="335"/>
      <c r="F273" s="300"/>
      <c r="G273" s="329"/>
      <c r="H273" s="300"/>
      <c r="I273" s="301"/>
      <c r="J273" s="329"/>
      <c r="K273" s="302"/>
      <c r="L273" s="373" t="s">
        <v>33</v>
      </c>
      <c r="M273" s="337" t="s">
        <v>34</v>
      </c>
      <c r="N273" s="338">
        <v>3.2</v>
      </c>
      <c r="O273" s="338">
        <f>E270*N273</f>
        <v>2.2399999999999998</v>
      </c>
      <c r="P273" s="339">
        <v>0.86099999999999999</v>
      </c>
      <c r="Q273" s="340">
        <f>N273*P273*$N$12</f>
        <v>3.1196060582400005</v>
      </c>
      <c r="R273" s="743"/>
      <c r="S273" s="743"/>
      <c r="T273" s="745"/>
      <c r="V273" s="295"/>
      <c r="W273" s="295"/>
      <c r="X273" s="295"/>
    </row>
    <row r="274" spans="1:24" s="294" customFormat="1" ht="12.75" customHeight="1">
      <c r="A274" s="309"/>
      <c r="B274" s="310"/>
      <c r="C274" s="807"/>
      <c r="D274" s="311"/>
      <c r="E274" s="312"/>
      <c r="F274" s="313"/>
      <c r="G274" s="314"/>
      <c r="H274" s="313"/>
      <c r="I274" s="315"/>
      <c r="J274" s="314"/>
      <c r="K274" s="316"/>
      <c r="L274" s="414" t="s">
        <v>151</v>
      </c>
      <c r="M274" s="331" t="s">
        <v>28</v>
      </c>
      <c r="N274" s="332">
        <v>5.9799999999999999E-2</v>
      </c>
      <c r="O274" s="332">
        <f>E270*N274</f>
        <v>4.1859999999999994E-2</v>
      </c>
      <c r="P274" s="333">
        <v>139.72200000000001</v>
      </c>
      <c r="Q274" s="334">
        <f>N274*P274*$N$12</f>
        <v>9.4604676033067214</v>
      </c>
      <c r="R274" s="743"/>
      <c r="S274" s="743"/>
      <c r="T274" s="745"/>
      <c r="V274" s="295"/>
      <c r="W274" s="295"/>
      <c r="X274" s="295"/>
    </row>
    <row r="275" spans="1:24" s="294" customFormat="1" ht="11.25" customHeight="1">
      <c r="A275" s="336">
        <v>93</v>
      </c>
      <c r="B275" s="297" t="s">
        <v>217</v>
      </c>
      <c r="C275" s="741" t="s">
        <v>218</v>
      </c>
      <c r="D275" s="298" t="s">
        <v>38</v>
      </c>
      <c r="E275" s="299">
        <v>0.65400000000000003</v>
      </c>
      <c r="F275" s="300"/>
      <c r="G275" s="329">
        <v>15.4</v>
      </c>
      <c r="H275" s="300"/>
      <c r="I275" s="301"/>
      <c r="J275" s="329">
        <v>11.4</v>
      </c>
      <c r="K275" s="302"/>
      <c r="L275" s="303"/>
      <c r="M275" s="318"/>
      <c r="N275" s="319"/>
      <c r="O275" s="320"/>
      <c r="P275" s="282"/>
      <c r="Q275" s="321"/>
      <c r="R275" s="292">
        <f>G276+J276</f>
        <v>65.914732000000001</v>
      </c>
      <c r="S275" s="742">
        <f>R275+R276</f>
        <v>762.89463335090807</v>
      </c>
      <c r="T275" s="744">
        <f>E275*S275</f>
        <v>498.93309021149389</v>
      </c>
      <c r="V275" s="295"/>
      <c r="W275" s="295"/>
      <c r="X275" s="295"/>
    </row>
    <row r="276" spans="1:24" s="294" customFormat="1" ht="12.75" customHeight="1">
      <c r="A276" s="296"/>
      <c r="B276" s="297" t="s">
        <v>219</v>
      </c>
      <c r="C276" s="741"/>
      <c r="D276" s="298"/>
      <c r="E276" s="299"/>
      <c r="F276" s="300"/>
      <c r="G276" s="283">
        <f>G275*$J$14/1000</f>
        <v>32.136873999999999</v>
      </c>
      <c r="H276" s="300"/>
      <c r="I276" s="301"/>
      <c r="J276" s="283">
        <f>J275*$Q$14/1000</f>
        <v>33.777858000000002</v>
      </c>
      <c r="K276" s="302"/>
      <c r="L276" s="659" t="s">
        <v>518</v>
      </c>
      <c r="M276" s="324" t="s">
        <v>38</v>
      </c>
      <c r="N276" s="325">
        <v>1</v>
      </c>
      <c r="O276" s="325">
        <f>E275*N276</f>
        <v>0.65400000000000003</v>
      </c>
      <c r="P276" s="326">
        <v>598</v>
      </c>
      <c r="Q276" s="327">
        <f>N276*P276*$N$12</f>
        <v>677.09219760000008</v>
      </c>
      <c r="R276" s="742">
        <f>SUM(Q276:Q279)</f>
        <v>696.97990135090811</v>
      </c>
      <c r="S276" s="743"/>
      <c r="T276" s="745"/>
      <c r="V276" s="295"/>
      <c r="W276" s="295"/>
      <c r="X276" s="295"/>
    </row>
    <row r="277" spans="1:24" s="294" customFormat="1" ht="12.75" customHeight="1">
      <c r="A277" s="296"/>
      <c r="B277" s="328"/>
      <c r="C277" s="741"/>
      <c r="D277" s="298"/>
      <c r="E277" s="299"/>
      <c r="F277" s="300"/>
      <c r="G277" s="329"/>
      <c r="H277" s="300"/>
      <c r="I277" s="301"/>
      <c r="J277" s="329"/>
      <c r="K277" s="302"/>
      <c r="L277" s="817" t="s">
        <v>341</v>
      </c>
      <c r="M277" s="337" t="s">
        <v>38</v>
      </c>
      <c r="N277" s="338">
        <v>2.0000000000000001E-4</v>
      </c>
      <c r="O277" s="338">
        <f>E275*N277</f>
        <v>1.3080000000000001E-4</v>
      </c>
      <c r="P277" s="339">
        <v>0.95</v>
      </c>
      <c r="Q277" s="376">
        <f>N277*P277*$N$12</f>
        <v>2.1512962800000003E-4</v>
      </c>
      <c r="R277" s="743"/>
      <c r="S277" s="743"/>
      <c r="T277" s="745"/>
      <c r="V277" s="295"/>
      <c r="W277" s="295"/>
      <c r="X277" s="295"/>
    </row>
    <row r="278" spans="1:24" s="294" customFormat="1" ht="9.75" customHeight="1">
      <c r="A278" s="296"/>
      <c r="B278" s="328"/>
      <c r="C278" s="741"/>
      <c r="D278" s="298"/>
      <c r="E278" s="299"/>
      <c r="F278" s="300"/>
      <c r="G278" s="329"/>
      <c r="H278" s="300"/>
      <c r="I278" s="301"/>
      <c r="J278" s="329"/>
      <c r="K278" s="302"/>
      <c r="L278" s="818"/>
      <c r="M278" s="368"/>
      <c r="N278" s="369"/>
      <c r="O278" s="370"/>
      <c r="P278" s="371"/>
      <c r="Q278" s="372"/>
      <c r="R278" s="743"/>
      <c r="S278" s="743"/>
      <c r="T278" s="745"/>
      <c r="V278" s="295"/>
      <c r="W278" s="295"/>
      <c r="X278" s="295"/>
    </row>
    <row r="279" spans="1:24" s="294" customFormat="1" ht="12.75" customHeight="1">
      <c r="A279" s="296"/>
      <c r="B279" s="328"/>
      <c r="C279" s="741"/>
      <c r="D279" s="298"/>
      <c r="E279" s="299"/>
      <c r="F279" s="300"/>
      <c r="G279" s="329"/>
      <c r="H279" s="300"/>
      <c r="I279" s="301"/>
      <c r="J279" s="329"/>
      <c r="K279" s="302"/>
      <c r="L279" s="330" t="s">
        <v>33</v>
      </c>
      <c r="M279" s="331" t="s">
        <v>34</v>
      </c>
      <c r="N279" s="332">
        <v>20.399999999999999</v>
      </c>
      <c r="O279" s="332">
        <f>E275*N279</f>
        <v>13.3416</v>
      </c>
      <c r="P279" s="333">
        <v>0.86099999999999999</v>
      </c>
      <c r="Q279" s="334">
        <f>N279*P279*$N$12</f>
        <v>19.887488621279999</v>
      </c>
      <c r="R279" s="743"/>
      <c r="S279" s="743"/>
      <c r="T279" s="745"/>
      <c r="V279" s="295"/>
      <c r="W279" s="295"/>
      <c r="X279" s="295"/>
    </row>
    <row r="280" spans="1:24" s="294" customFormat="1" ht="12" customHeight="1">
      <c r="A280" s="279">
        <v>94</v>
      </c>
      <c r="B280" s="280" t="s">
        <v>220</v>
      </c>
      <c r="C280" s="803" t="s">
        <v>221</v>
      </c>
      <c r="D280" s="281" t="s">
        <v>29</v>
      </c>
      <c r="E280" s="352">
        <f>14.7/100</f>
        <v>0.14699999999999999</v>
      </c>
      <c r="F280" s="282"/>
      <c r="G280" s="283">
        <v>18.100000000000001</v>
      </c>
      <c r="H280" s="282"/>
      <c r="I280" s="284"/>
      <c r="J280" s="283">
        <v>15.3</v>
      </c>
      <c r="K280" s="285"/>
      <c r="L280" s="317"/>
      <c r="M280" s="318"/>
      <c r="N280" s="319"/>
      <c r="O280" s="320"/>
      <c r="P280" s="282"/>
      <c r="Q280" s="321"/>
      <c r="R280" s="292">
        <f>G281+J281</f>
        <v>83.104702000000003</v>
      </c>
      <c r="S280" s="742">
        <f>R280+R281</f>
        <v>500.69621969440004</v>
      </c>
      <c r="T280" s="744">
        <f>E280*S280</f>
        <v>73.602344295076804</v>
      </c>
      <c r="V280" s="295"/>
      <c r="W280" s="295"/>
      <c r="X280" s="295"/>
    </row>
    <row r="281" spans="1:24" s="294" customFormat="1" ht="10.5" customHeight="1">
      <c r="A281" s="296"/>
      <c r="B281" s="297" t="s">
        <v>222</v>
      </c>
      <c r="C281" s="741"/>
      <c r="D281" s="298"/>
      <c r="E281" s="299"/>
      <c r="F281" s="300"/>
      <c r="G281" s="283">
        <f>G280*$J$14/1000</f>
        <v>37.771260999999996</v>
      </c>
      <c r="H281" s="300"/>
      <c r="I281" s="301"/>
      <c r="J281" s="283">
        <f>J280*$Q$14/1000</f>
        <v>45.333441000000001</v>
      </c>
      <c r="K281" s="302"/>
      <c r="L281" s="346" t="s">
        <v>343</v>
      </c>
      <c r="M281" s="324" t="s">
        <v>30</v>
      </c>
      <c r="N281" s="325">
        <v>110</v>
      </c>
      <c r="O281" s="325">
        <f>E280*N281</f>
        <v>16.169999999999998</v>
      </c>
      <c r="P281" s="326">
        <v>3.294</v>
      </c>
      <c r="Q281" s="327">
        <f>N281*P281*$N$12</f>
        <v>410.26352320800004</v>
      </c>
      <c r="R281" s="742">
        <f>SUM(Q281:Q284)</f>
        <v>417.59151769440001</v>
      </c>
      <c r="S281" s="743"/>
      <c r="T281" s="745"/>
      <c r="V281" s="295"/>
      <c r="W281" s="295"/>
      <c r="X281" s="295"/>
    </row>
    <row r="282" spans="1:24" s="294" customFormat="1" ht="12.75" customHeight="1">
      <c r="A282" s="296"/>
      <c r="B282" s="328"/>
      <c r="C282" s="741"/>
      <c r="D282" s="298"/>
      <c r="E282" s="299"/>
      <c r="F282" s="300"/>
      <c r="G282" s="329"/>
      <c r="H282" s="300"/>
      <c r="I282" s="301"/>
      <c r="J282" s="329"/>
      <c r="K282" s="302"/>
      <c r="L282" s="817" t="s">
        <v>342</v>
      </c>
      <c r="M282" s="337" t="s">
        <v>38</v>
      </c>
      <c r="N282" s="338">
        <v>5.0000000000000001E-3</v>
      </c>
      <c r="O282" s="338">
        <f>E280*N282</f>
        <v>7.3499999999999998E-4</v>
      </c>
      <c r="P282" s="339">
        <v>950</v>
      </c>
      <c r="Q282" s="340">
        <f>N282*P282*$N$12</f>
        <v>5.3782407000000001</v>
      </c>
      <c r="R282" s="743"/>
      <c r="S282" s="743"/>
      <c r="T282" s="745"/>
      <c r="V282" s="295"/>
      <c r="W282" s="295"/>
      <c r="X282" s="295"/>
    </row>
    <row r="283" spans="1:24" s="294" customFormat="1" ht="9" customHeight="1">
      <c r="A283" s="296"/>
      <c r="B283" s="328"/>
      <c r="C283" s="741"/>
      <c r="D283" s="298"/>
      <c r="E283" s="299"/>
      <c r="F283" s="300"/>
      <c r="G283" s="329"/>
      <c r="H283" s="300"/>
      <c r="I283" s="301"/>
      <c r="J283" s="329"/>
      <c r="K283" s="302"/>
      <c r="L283" s="818"/>
      <c r="M283" s="368"/>
      <c r="N283" s="369"/>
      <c r="O283" s="370"/>
      <c r="P283" s="371"/>
      <c r="Q283" s="372"/>
      <c r="R283" s="743"/>
      <c r="S283" s="743"/>
      <c r="T283" s="745"/>
      <c r="V283" s="295"/>
      <c r="W283" s="295"/>
      <c r="X283" s="295"/>
    </row>
    <row r="284" spans="1:24" s="294" customFormat="1" ht="12.75" customHeight="1">
      <c r="A284" s="296"/>
      <c r="B284" s="328"/>
      <c r="C284" s="741"/>
      <c r="D284" s="298"/>
      <c r="E284" s="299"/>
      <c r="F284" s="300"/>
      <c r="G284" s="329"/>
      <c r="H284" s="300"/>
      <c r="I284" s="301"/>
      <c r="J284" s="329"/>
      <c r="K284" s="302"/>
      <c r="L284" s="330" t="s">
        <v>33</v>
      </c>
      <c r="M284" s="331" t="s">
        <v>34</v>
      </c>
      <c r="N284" s="332">
        <v>2</v>
      </c>
      <c r="O284" s="332">
        <f>E280*N284</f>
        <v>0.29399999999999998</v>
      </c>
      <c r="P284" s="333">
        <v>0.86099999999999999</v>
      </c>
      <c r="Q284" s="334">
        <f>N284*P284*$N$12</f>
        <v>1.9497537864000001</v>
      </c>
      <c r="R284" s="743"/>
      <c r="S284" s="743"/>
      <c r="T284" s="745"/>
      <c r="V284" s="295"/>
      <c r="W284" s="295"/>
      <c r="X284" s="295"/>
    </row>
    <row r="285" spans="1:24" s="294" customFormat="1" ht="12.75" customHeight="1">
      <c r="A285" s="279">
        <v>95</v>
      </c>
      <c r="B285" s="374" t="s">
        <v>202</v>
      </c>
      <c r="C285" s="803" t="s">
        <v>223</v>
      </c>
      <c r="D285" s="281" t="s">
        <v>29</v>
      </c>
      <c r="E285" s="322">
        <f>21.04/100</f>
        <v>0.2104</v>
      </c>
      <c r="F285" s="282"/>
      <c r="G285" s="283">
        <v>38.4</v>
      </c>
      <c r="H285" s="282"/>
      <c r="I285" s="284"/>
      <c r="J285" s="283">
        <v>0.03</v>
      </c>
      <c r="K285" s="285"/>
      <c r="L285" s="317"/>
      <c r="M285" s="318"/>
      <c r="N285" s="319"/>
      <c r="O285" s="320"/>
      <c r="P285" s="282"/>
      <c r="Q285" s="321"/>
      <c r="R285" s="292">
        <f>G286+J286</f>
        <v>80.222393100000005</v>
      </c>
      <c r="S285" s="742">
        <f>R285+R286</f>
        <v>121.42639720308</v>
      </c>
      <c r="T285" s="744">
        <f>E285*S285</f>
        <v>25.548113971528032</v>
      </c>
      <c r="V285" s="295"/>
      <c r="W285" s="295"/>
      <c r="X285" s="295"/>
    </row>
    <row r="286" spans="1:24" s="294" customFormat="1" ht="12.75" customHeight="1">
      <c r="A286" s="309"/>
      <c r="B286" s="408" t="s">
        <v>204</v>
      </c>
      <c r="C286" s="807"/>
      <c r="D286" s="311"/>
      <c r="E286" s="312"/>
      <c r="F286" s="313"/>
      <c r="G286" s="407">
        <f>G285*$J$14/1000</f>
        <v>80.133504000000002</v>
      </c>
      <c r="H286" s="313"/>
      <c r="I286" s="315"/>
      <c r="J286" s="407">
        <f>J285*$Q$14/1000</f>
        <v>8.8889099999999985E-2</v>
      </c>
      <c r="K286" s="316"/>
      <c r="L286" s="341" t="s">
        <v>205</v>
      </c>
      <c r="M286" s="342" t="s">
        <v>34</v>
      </c>
      <c r="N286" s="343">
        <v>27.3</v>
      </c>
      <c r="O286" s="343">
        <f>E285*N286</f>
        <v>5.7439200000000001</v>
      </c>
      <c r="P286" s="344">
        <v>1.333</v>
      </c>
      <c r="Q286" s="345">
        <f>N286*P286*$N$12</f>
        <v>41.204004103080003</v>
      </c>
      <c r="R286" s="299">
        <f>SUM(Q286:Q286)</f>
        <v>41.204004103080003</v>
      </c>
      <c r="S286" s="743"/>
      <c r="T286" s="745"/>
      <c r="V286" s="295"/>
      <c r="W286" s="295"/>
      <c r="X286" s="295"/>
    </row>
    <row r="287" spans="1:24" s="294" customFormat="1" ht="10.5" customHeight="1">
      <c r="A287" s="279">
        <v>96</v>
      </c>
      <c r="B287" s="374" t="s">
        <v>305</v>
      </c>
      <c r="C287" s="803" t="s">
        <v>314</v>
      </c>
      <c r="D287" s="281" t="s">
        <v>38</v>
      </c>
      <c r="E287" s="352">
        <v>8.3000000000000004E-2</v>
      </c>
      <c r="F287" s="282"/>
      <c r="G287" s="283">
        <v>34.299999999999997</v>
      </c>
      <c r="H287" s="282"/>
      <c r="I287" s="284"/>
      <c r="J287" s="283">
        <v>1</v>
      </c>
      <c r="K287" s="285"/>
      <c r="L287" s="317"/>
      <c r="M287" s="318"/>
      <c r="N287" s="319"/>
      <c r="O287" s="320"/>
      <c r="P287" s="282"/>
      <c r="Q287" s="321"/>
      <c r="R287" s="292">
        <f>G288+J288</f>
        <v>74.540553000000003</v>
      </c>
      <c r="S287" s="742">
        <f>R287+R288</f>
        <v>75.482594318400004</v>
      </c>
      <c r="T287" s="744">
        <f>E287*S287</f>
        <v>6.2650553284272004</v>
      </c>
      <c r="V287" s="295"/>
      <c r="W287" s="295"/>
      <c r="X287" s="295"/>
    </row>
    <row r="288" spans="1:24" s="294" customFormat="1" ht="15" customHeight="1">
      <c r="A288" s="309"/>
      <c r="B288" s="408" t="s">
        <v>307</v>
      </c>
      <c r="C288" s="807"/>
      <c r="D288" s="311"/>
      <c r="E288" s="312"/>
      <c r="F288" s="313"/>
      <c r="G288" s="407">
        <f>G287*$J$14/1000</f>
        <v>71.577583000000004</v>
      </c>
      <c r="H288" s="313"/>
      <c r="I288" s="315"/>
      <c r="J288" s="407">
        <f>J287*$Q$14/1000</f>
        <v>2.9629699999999999</v>
      </c>
      <c r="K288" s="316"/>
      <c r="L288" s="341" t="s">
        <v>308</v>
      </c>
      <c r="M288" s="342" t="s">
        <v>34</v>
      </c>
      <c r="N288" s="343">
        <v>1.04</v>
      </c>
      <c r="O288" s="343">
        <f>E287*N288</f>
        <v>8.6320000000000008E-2</v>
      </c>
      <c r="P288" s="344">
        <v>0.8</v>
      </c>
      <c r="Q288" s="345">
        <f>N288*P288*$N$12</f>
        <v>0.94204131840000016</v>
      </c>
      <c r="R288" s="299">
        <f>SUM(Q288:Q288)</f>
        <v>0.94204131840000016</v>
      </c>
      <c r="S288" s="743"/>
      <c r="T288" s="745"/>
      <c r="V288" s="295"/>
      <c r="W288" s="295"/>
      <c r="X288" s="295"/>
    </row>
    <row r="289" spans="1:24" s="294" customFormat="1" ht="12.75" customHeight="1">
      <c r="A289" s="279">
        <v>97</v>
      </c>
      <c r="B289" s="374" t="s">
        <v>297</v>
      </c>
      <c r="C289" s="803" t="s">
        <v>312</v>
      </c>
      <c r="D289" s="281" t="s">
        <v>127</v>
      </c>
      <c r="E289" s="322">
        <v>16.399999999999999</v>
      </c>
      <c r="F289" s="282"/>
      <c r="G289" s="283">
        <v>0</v>
      </c>
      <c r="H289" s="282"/>
      <c r="I289" s="284"/>
      <c r="J289" s="283">
        <v>0</v>
      </c>
      <c r="K289" s="285"/>
      <c r="L289" s="317"/>
      <c r="M289" s="318"/>
      <c r="N289" s="319"/>
      <c r="O289" s="320"/>
      <c r="P289" s="282"/>
      <c r="Q289" s="321"/>
      <c r="R289" s="292">
        <f>G290+J290</f>
        <v>0</v>
      </c>
      <c r="S289" s="742">
        <f>R289+R290</f>
        <v>1.0790449235999999</v>
      </c>
      <c r="T289" s="744">
        <f>E289*S289</f>
        <v>17.696336747039997</v>
      </c>
      <c r="V289" s="295"/>
      <c r="W289" s="295"/>
      <c r="X289" s="295"/>
    </row>
    <row r="290" spans="1:24" s="294" customFormat="1" ht="12.75" customHeight="1">
      <c r="A290" s="296"/>
      <c r="B290" s="328"/>
      <c r="C290" s="741"/>
      <c r="D290" s="298"/>
      <c r="E290" s="335"/>
      <c r="F290" s="300"/>
      <c r="G290" s="283">
        <f>G289*$J$14/1000</f>
        <v>0</v>
      </c>
      <c r="H290" s="300"/>
      <c r="I290" s="301"/>
      <c r="J290" s="283">
        <f>J289*$Q$14/1000</f>
        <v>0</v>
      </c>
      <c r="K290" s="302"/>
      <c r="L290" s="659" t="s">
        <v>516</v>
      </c>
      <c r="M290" s="324" t="s">
        <v>127</v>
      </c>
      <c r="N290" s="325">
        <v>1</v>
      </c>
      <c r="O290" s="325">
        <f>E289*N290</f>
        <v>16.399999999999999</v>
      </c>
      <c r="P290" s="326">
        <v>0.95299999999999996</v>
      </c>
      <c r="Q290" s="327">
        <f>N290*P290*$N$12</f>
        <v>1.0790449235999999</v>
      </c>
      <c r="R290" s="299">
        <f>SUM(Q290:Q290)</f>
        <v>1.0790449235999999</v>
      </c>
      <c r="S290" s="743"/>
      <c r="T290" s="745"/>
      <c r="V290" s="295"/>
      <c r="W290" s="295"/>
      <c r="X290" s="295"/>
    </row>
    <row r="291" spans="1:24" s="294" customFormat="1" ht="12" customHeight="1">
      <c r="A291" s="279">
        <v>98</v>
      </c>
      <c r="B291" s="374" t="s">
        <v>297</v>
      </c>
      <c r="C291" s="803" t="s">
        <v>298</v>
      </c>
      <c r="D291" s="281" t="s">
        <v>127</v>
      </c>
      <c r="E291" s="322">
        <v>63.39</v>
      </c>
      <c r="F291" s="282"/>
      <c r="G291" s="283">
        <v>0</v>
      </c>
      <c r="H291" s="282"/>
      <c r="I291" s="284"/>
      <c r="J291" s="283">
        <v>0</v>
      </c>
      <c r="K291" s="285"/>
      <c r="L291" s="317"/>
      <c r="M291" s="318"/>
      <c r="N291" s="319"/>
      <c r="O291" s="320"/>
      <c r="P291" s="282"/>
      <c r="Q291" s="321"/>
      <c r="R291" s="292">
        <f>G292+J292</f>
        <v>0</v>
      </c>
      <c r="S291" s="742">
        <f>R291+R292</f>
        <v>0.82899999999999996</v>
      </c>
      <c r="T291" s="744">
        <f>E291*S291</f>
        <v>52.550309999999996</v>
      </c>
      <c r="V291" s="295"/>
      <c r="W291" s="295"/>
      <c r="X291" s="295"/>
    </row>
    <row r="292" spans="1:24" s="294" customFormat="1" ht="12.75" customHeight="1">
      <c r="A292" s="309"/>
      <c r="B292" s="310"/>
      <c r="C292" s="807"/>
      <c r="D292" s="311"/>
      <c r="E292" s="312"/>
      <c r="F292" s="313"/>
      <c r="G292" s="407">
        <f>G291*$J$14/1000</f>
        <v>0</v>
      </c>
      <c r="H292" s="313"/>
      <c r="I292" s="315"/>
      <c r="J292" s="407">
        <f>J291*$Q$19/1000</f>
        <v>0</v>
      </c>
      <c r="K292" s="316"/>
      <c r="L292" s="341" t="s">
        <v>298</v>
      </c>
      <c r="M292" s="324" t="s">
        <v>127</v>
      </c>
      <c r="N292" s="343">
        <v>1</v>
      </c>
      <c r="O292" s="343">
        <f>E291*N292</f>
        <v>63.39</v>
      </c>
      <c r="P292" s="344">
        <v>861</v>
      </c>
      <c r="Q292" s="345">
        <v>0.82899999999999996</v>
      </c>
      <c r="R292" s="299">
        <f>SUM(Q292:Q292)</f>
        <v>0.82899999999999996</v>
      </c>
      <c r="S292" s="743"/>
      <c r="T292" s="745"/>
      <c r="V292" s="295"/>
      <c r="W292" s="295"/>
      <c r="X292" s="295"/>
    </row>
    <row r="293" spans="1:24" s="294" customFormat="1" ht="10.5" customHeight="1">
      <c r="A293" s="336">
        <v>99</v>
      </c>
      <c r="B293" s="297" t="s">
        <v>297</v>
      </c>
      <c r="C293" s="741" t="s">
        <v>313</v>
      </c>
      <c r="D293" s="298" t="s">
        <v>38</v>
      </c>
      <c r="E293" s="353">
        <v>3.2000000000000002E-3</v>
      </c>
      <c r="F293" s="300"/>
      <c r="G293" s="329">
        <v>0</v>
      </c>
      <c r="H293" s="300"/>
      <c r="I293" s="301"/>
      <c r="J293" s="329">
        <v>0</v>
      </c>
      <c r="K293" s="302"/>
      <c r="L293" s="317"/>
      <c r="M293" s="318"/>
      <c r="N293" s="319"/>
      <c r="O293" s="320"/>
      <c r="P293" s="282"/>
      <c r="Q293" s="321"/>
      <c r="R293" s="292">
        <f>G294+J294</f>
        <v>0</v>
      </c>
      <c r="S293" s="742">
        <f>R293+R294</f>
        <v>344.39649242039997</v>
      </c>
      <c r="T293" s="744">
        <f>E293*S293</f>
        <v>1.1020687757452798</v>
      </c>
      <c r="V293" s="295"/>
      <c r="W293" s="295"/>
      <c r="X293" s="295"/>
    </row>
    <row r="294" spans="1:24" s="294" customFormat="1" ht="12.75" customHeight="1">
      <c r="A294" s="296"/>
      <c r="B294" s="328"/>
      <c r="C294" s="741"/>
      <c r="D294" s="298"/>
      <c r="E294" s="299"/>
      <c r="F294" s="300"/>
      <c r="G294" s="283">
        <f>G293*$J$19/1000</f>
        <v>0</v>
      </c>
      <c r="H294" s="300"/>
      <c r="I294" s="301"/>
      <c r="J294" s="283">
        <f>J293*$Q$19/1000</f>
        <v>0</v>
      </c>
      <c r="K294" s="302"/>
      <c r="L294" s="346" t="s">
        <v>313</v>
      </c>
      <c r="M294" s="281" t="s">
        <v>38</v>
      </c>
      <c r="N294" s="325">
        <v>1</v>
      </c>
      <c r="O294" s="325">
        <f>E293*N294</f>
        <v>3.2000000000000002E-3</v>
      </c>
      <c r="P294" s="326">
        <v>304.16699999999997</v>
      </c>
      <c r="Q294" s="327">
        <f>N294*P294*$N$12</f>
        <v>344.39649242039997</v>
      </c>
      <c r="R294" s="299">
        <f>SUM(Q294:Q294)</f>
        <v>344.39649242039997</v>
      </c>
      <c r="S294" s="743"/>
      <c r="T294" s="745"/>
      <c r="V294" s="295"/>
      <c r="W294" s="295"/>
      <c r="X294" s="295"/>
    </row>
    <row r="295" spans="1:24" s="294" customFormat="1" ht="12.75" customHeight="1">
      <c r="A295" s="279">
        <v>100</v>
      </c>
      <c r="B295" s="374" t="s">
        <v>202</v>
      </c>
      <c r="C295" s="803" t="s">
        <v>309</v>
      </c>
      <c r="D295" s="281" t="s">
        <v>29</v>
      </c>
      <c r="E295" s="322">
        <f>5.3/100</f>
        <v>5.2999999999999999E-2</v>
      </c>
      <c r="F295" s="282"/>
      <c r="G295" s="283">
        <v>38.4</v>
      </c>
      <c r="H295" s="282"/>
      <c r="I295" s="284"/>
      <c r="J295" s="283">
        <v>0.03</v>
      </c>
      <c r="K295" s="285"/>
      <c r="L295" s="317"/>
      <c r="M295" s="318"/>
      <c r="N295" s="319"/>
      <c r="O295" s="320"/>
      <c r="P295" s="282"/>
      <c r="Q295" s="321"/>
      <c r="R295" s="292">
        <f>G296+J296</f>
        <v>80.133504000000002</v>
      </c>
      <c r="S295" s="742">
        <f>R295+R296</f>
        <v>121.2447759108</v>
      </c>
      <c r="T295" s="744">
        <f>E295*S295</f>
        <v>6.4259731232724002</v>
      </c>
      <c r="V295" s="295"/>
      <c r="W295" s="295"/>
      <c r="X295" s="295"/>
    </row>
    <row r="296" spans="1:24" s="294" customFormat="1" ht="12.75" customHeight="1">
      <c r="A296" s="309"/>
      <c r="B296" s="408" t="s">
        <v>204</v>
      </c>
      <c r="C296" s="807"/>
      <c r="D296" s="311"/>
      <c r="E296" s="312"/>
      <c r="F296" s="313"/>
      <c r="G296" s="407">
        <f>G295*$J$14/1000</f>
        <v>80.133504000000002</v>
      </c>
      <c r="H296" s="313"/>
      <c r="I296" s="315"/>
      <c r="J296" s="407">
        <f>J295*$Q$140940</f>
        <v>0</v>
      </c>
      <c r="K296" s="316"/>
      <c r="L296" s="341" t="s">
        <v>303</v>
      </c>
      <c r="M296" s="342" t="s">
        <v>34</v>
      </c>
      <c r="N296" s="343">
        <v>27.3</v>
      </c>
      <c r="O296" s="343">
        <f>E295*N296</f>
        <v>1.4469000000000001</v>
      </c>
      <c r="P296" s="344">
        <v>1.33</v>
      </c>
      <c r="Q296" s="345">
        <f>N296*P296*$N$12</f>
        <v>41.111271910800006</v>
      </c>
      <c r="R296" s="299">
        <f>SUM(Q296:Q296)</f>
        <v>41.111271910800006</v>
      </c>
      <c r="S296" s="743"/>
      <c r="T296" s="745"/>
      <c r="V296" s="295"/>
      <c r="W296" s="295"/>
      <c r="X296" s="295"/>
    </row>
    <row r="297" spans="1:24" s="294" customFormat="1" ht="12.75" customHeight="1">
      <c r="A297" s="279">
        <v>10</v>
      </c>
      <c r="B297" s="374" t="s">
        <v>305</v>
      </c>
      <c r="C297" s="803" t="s">
        <v>315</v>
      </c>
      <c r="D297" s="281" t="s">
        <v>38</v>
      </c>
      <c r="E297" s="352">
        <v>3.73E-2</v>
      </c>
      <c r="F297" s="282"/>
      <c r="G297" s="283">
        <v>34.299999999999997</v>
      </c>
      <c r="H297" s="282"/>
      <c r="I297" s="284"/>
      <c r="J297" s="283">
        <v>1</v>
      </c>
      <c r="K297" s="285"/>
      <c r="L297" s="317"/>
      <c r="M297" s="318"/>
      <c r="N297" s="319"/>
      <c r="O297" s="320"/>
      <c r="P297" s="282"/>
      <c r="Q297" s="321"/>
      <c r="R297" s="292">
        <f>G298+J298</f>
        <v>74.540553000000003</v>
      </c>
      <c r="S297" s="742">
        <f>R297+R298</f>
        <v>75.482594318400004</v>
      </c>
      <c r="T297" s="744">
        <f>E297*S297</f>
        <v>2.81550076807632</v>
      </c>
      <c r="V297" s="295"/>
      <c r="W297" s="295"/>
      <c r="X297" s="295"/>
    </row>
    <row r="298" spans="1:24" s="294" customFormat="1" ht="12.75" customHeight="1">
      <c r="A298" s="309"/>
      <c r="B298" s="408" t="s">
        <v>307</v>
      </c>
      <c r="C298" s="807"/>
      <c r="D298" s="311"/>
      <c r="E298" s="312"/>
      <c r="F298" s="313"/>
      <c r="G298" s="407">
        <f>G297*$J$14/1000</f>
        <v>71.577583000000004</v>
      </c>
      <c r="H298" s="313"/>
      <c r="I298" s="315"/>
      <c r="J298" s="407">
        <f>J297*$Q$14/1000</f>
        <v>2.9629699999999999</v>
      </c>
      <c r="K298" s="316"/>
      <c r="L298" s="341" t="s">
        <v>308</v>
      </c>
      <c r="M298" s="342" t="s">
        <v>34</v>
      </c>
      <c r="N298" s="343">
        <v>1.04</v>
      </c>
      <c r="O298" s="343">
        <f>E297*N298</f>
        <v>3.8792E-2</v>
      </c>
      <c r="P298" s="344">
        <v>0.8</v>
      </c>
      <c r="Q298" s="345">
        <f>N298*P298*$N$12</f>
        <v>0.94204131840000016</v>
      </c>
      <c r="R298" s="299">
        <f>SUM(Q298:Q298)</f>
        <v>0.94204131840000016</v>
      </c>
      <c r="S298" s="743"/>
      <c r="T298" s="745"/>
      <c r="V298" s="295"/>
      <c r="W298" s="295"/>
      <c r="X298" s="295"/>
    </row>
    <row r="299" spans="1:24" s="294" customFormat="1" ht="12.75" customHeight="1">
      <c r="A299" s="279">
        <v>102</v>
      </c>
      <c r="B299" s="374" t="s">
        <v>297</v>
      </c>
      <c r="C299" s="803" t="s">
        <v>316</v>
      </c>
      <c r="D299" s="281" t="s">
        <v>127</v>
      </c>
      <c r="E299" s="322">
        <v>7.6</v>
      </c>
      <c r="F299" s="282"/>
      <c r="G299" s="283">
        <v>0</v>
      </c>
      <c r="H299" s="282"/>
      <c r="I299" s="284"/>
      <c r="J299" s="283">
        <v>0</v>
      </c>
      <c r="K299" s="285"/>
      <c r="L299" s="317"/>
      <c r="M299" s="318"/>
      <c r="N299" s="319"/>
      <c r="O299" s="320"/>
      <c r="P299" s="282"/>
      <c r="Q299" s="321"/>
      <c r="R299" s="292">
        <f>G300+J300</f>
        <v>0</v>
      </c>
      <c r="S299" s="742">
        <f>R299+R300</f>
        <v>2.1818673324000004</v>
      </c>
      <c r="T299" s="744">
        <f>E299*S299</f>
        <v>16.582191726240001</v>
      </c>
      <c r="V299" s="295"/>
      <c r="W299" s="295"/>
      <c r="X299" s="295"/>
    </row>
    <row r="300" spans="1:24" s="294" customFormat="1" ht="11.25" customHeight="1">
      <c r="A300" s="296"/>
      <c r="B300" s="328"/>
      <c r="C300" s="741"/>
      <c r="D300" s="298"/>
      <c r="E300" s="335"/>
      <c r="F300" s="300"/>
      <c r="G300" s="283">
        <f>G299*$J$14/1000</f>
        <v>0</v>
      </c>
      <c r="H300" s="300"/>
      <c r="I300" s="301"/>
      <c r="J300" s="283">
        <f>J299*$Q$14/1000</f>
        <v>0</v>
      </c>
      <c r="K300" s="302"/>
      <c r="L300" s="659" t="s">
        <v>347</v>
      </c>
      <c r="M300" s="324" t="s">
        <v>127</v>
      </c>
      <c r="N300" s="325">
        <v>1</v>
      </c>
      <c r="O300" s="325">
        <f>E299*N300</f>
        <v>7.6</v>
      </c>
      <c r="P300" s="326">
        <v>1.927</v>
      </c>
      <c r="Q300" s="327">
        <f>N300*P300*$N$12</f>
        <v>2.1818673324000004</v>
      </c>
      <c r="R300" s="299">
        <f>SUM(Q300:Q300)</f>
        <v>2.1818673324000004</v>
      </c>
      <c r="S300" s="743"/>
      <c r="T300" s="745"/>
      <c r="V300" s="295"/>
      <c r="W300" s="295"/>
      <c r="X300" s="295"/>
    </row>
    <row r="301" spans="1:24" s="294" customFormat="1" ht="11.25" customHeight="1">
      <c r="A301" s="279">
        <v>103</v>
      </c>
      <c r="B301" s="374" t="s">
        <v>297</v>
      </c>
      <c r="C301" s="803" t="s">
        <v>298</v>
      </c>
      <c r="D301" s="281" t="s">
        <v>127</v>
      </c>
      <c r="E301" s="322">
        <v>8.4</v>
      </c>
      <c r="F301" s="282"/>
      <c r="G301" s="283">
        <v>0</v>
      </c>
      <c r="H301" s="282"/>
      <c r="I301" s="284"/>
      <c r="J301" s="283">
        <v>0</v>
      </c>
      <c r="K301" s="285"/>
      <c r="L301" s="317"/>
      <c r="M301" s="318"/>
      <c r="N301" s="319"/>
      <c r="O301" s="320"/>
      <c r="P301" s="282"/>
      <c r="Q301" s="321"/>
      <c r="R301" s="292">
        <f>G302+J302</f>
        <v>0</v>
      </c>
      <c r="S301" s="742">
        <f>R301+R302</f>
        <v>0.82899999999999996</v>
      </c>
      <c r="T301" s="744">
        <f>E301*S301</f>
        <v>6.9635999999999996</v>
      </c>
      <c r="V301" s="295"/>
      <c r="W301" s="295"/>
      <c r="X301" s="295"/>
    </row>
    <row r="302" spans="1:24" s="294" customFormat="1" ht="12.75" customHeight="1">
      <c r="A302" s="309"/>
      <c r="B302" s="310"/>
      <c r="C302" s="807"/>
      <c r="D302" s="311"/>
      <c r="E302" s="312"/>
      <c r="F302" s="313"/>
      <c r="G302" s="407">
        <f>G301*$J$14/1000</f>
        <v>0</v>
      </c>
      <c r="H302" s="313"/>
      <c r="I302" s="315"/>
      <c r="J302" s="407">
        <f>J301*$Q$19/1000</f>
        <v>0</v>
      </c>
      <c r="K302" s="316"/>
      <c r="L302" s="415" t="s">
        <v>516</v>
      </c>
      <c r="M302" s="324" t="s">
        <v>127</v>
      </c>
      <c r="N302" s="343">
        <v>1</v>
      </c>
      <c r="O302" s="343">
        <f>E301*N302</f>
        <v>8.4</v>
      </c>
      <c r="P302" s="344">
        <v>861</v>
      </c>
      <c r="Q302" s="345">
        <v>0.82899999999999996</v>
      </c>
      <c r="R302" s="299">
        <f>SUM(Q302:Q302)</f>
        <v>0.82899999999999996</v>
      </c>
      <c r="S302" s="743"/>
      <c r="T302" s="745"/>
      <c r="V302" s="295"/>
      <c r="W302" s="295"/>
      <c r="X302" s="295"/>
    </row>
    <row r="303" spans="1:24" s="294" customFormat="1" ht="12.75" customHeight="1">
      <c r="A303" s="336">
        <v>104</v>
      </c>
      <c r="B303" s="297" t="s">
        <v>297</v>
      </c>
      <c r="C303" s="741" t="s">
        <v>317</v>
      </c>
      <c r="D303" s="298" t="s">
        <v>30</v>
      </c>
      <c r="E303" s="299">
        <v>0.32</v>
      </c>
      <c r="F303" s="300"/>
      <c r="G303" s="329">
        <v>0</v>
      </c>
      <c r="H303" s="300"/>
      <c r="I303" s="301"/>
      <c r="J303" s="329">
        <v>0</v>
      </c>
      <c r="K303" s="302"/>
      <c r="L303" s="303"/>
      <c r="M303" s="318"/>
      <c r="N303" s="319"/>
      <c r="O303" s="320"/>
      <c r="P303" s="282"/>
      <c r="Q303" s="321"/>
      <c r="R303" s="292">
        <f>G304+J304</f>
        <v>0</v>
      </c>
      <c r="S303" s="742">
        <f>R303+R304</f>
        <v>15.728240329200002</v>
      </c>
      <c r="T303" s="744">
        <f>E303*S303</f>
        <v>5.0330369053440007</v>
      </c>
      <c r="V303" s="295"/>
      <c r="W303" s="295"/>
      <c r="X303" s="295"/>
    </row>
    <row r="304" spans="1:24" s="294" customFormat="1" ht="12.75" customHeight="1">
      <c r="A304" s="296"/>
      <c r="B304" s="328"/>
      <c r="C304" s="741"/>
      <c r="D304" s="298"/>
      <c r="E304" s="299"/>
      <c r="F304" s="300"/>
      <c r="G304" s="283">
        <f>G303*$J$14/1000</f>
        <v>0</v>
      </c>
      <c r="H304" s="300"/>
      <c r="I304" s="301"/>
      <c r="J304" s="283">
        <f>J303*$Q$19/1000</f>
        <v>0</v>
      </c>
      <c r="K304" s="302"/>
      <c r="L304" s="341" t="s">
        <v>318</v>
      </c>
      <c r="M304" s="342" t="s">
        <v>30</v>
      </c>
      <c r="N304" s="343">
        <v>1</v>
      </c>
      <c r="O304" s="343">
        <f>E303*N304</f>
        <v>0.32</v>
      </c>
      <c r="P304" s="344">
        <v>13.891</v>
      </c>
      <c r="Q304" s="345">
        <f>N304*P304*$N$12</f>
        <v>15.728240329200002</v>
      </c>
      <c r="R304" s="299">
        <f>SUM(Q304:Q304)</f>
        <v>15.728240329200002</v>
      </c>
      <c r="S304" s="743"/>
      <c r="T304" s="745"/>
      <c r="V304" s="295"/>
      <c r="W304" s="295"/>
      <c r="X304" s="295"/>
    </row>
    <row r="305" spans="1:24" s="294" customFormat="1" ht="12.75" customHeight="1">
      <c r="A305" s="279">
        <v>105</v>
      </c>
      <c r="B305" s="280" t="s">
        <v>202</v>
      </c>
      <c r="C305" s="803" t="s">
        <v>319</v>
      </c>
      <c r="D305" s="281" t="s">
        <v>29</v>
      </c>
      <c r="E305" s="352">
        <f>3.85/100</f>
        <v>3.85E-2</v>
      </c>
      <c r="F305" s="282"/>
      <c r="G305" s="283">
        <v>38.4</v>
      </c>
      <c r="H305" s="282"/>
      <c r="I305" s="284"/>
      <c r="J305" s="283">
        <v>0.03</v>
      </c>
      <c r="K305" s="285"/>
      <c r="L305" s="317"/>
      <c r="M305" s="318"/>
      <c r="N305" s="319"/>
      <c r="O305" s="320"/>
      <c r="P305" s="282"/>
      <c r="Q305" s="321"/>
      <c r="R305" s="292">
        <f>G306+J306</f>
        <v>80.133504000000002</v>
      </c>
      <c r="S305" s="742">
        <f>R305+R306</f>
        <v>121.2447759108</v>
      </c>
      <c r="T305" s="744">
        <f>E305*S305</f>
        <v>4.6679238725658001</v>
      </c>
      <c r="V305" s="295"/>
      <c r="W305" s="295"/>
      <c r="X305" s="295"/>
    </row>
    <row r="306" spans="1:24" s="294" customFormat="1" ht="12.75" customHeight="1">
      <c r="A306" s="296"/>
      <c r="B306" s="297" t="s">
        <v>204</v>
      </c>
      <c r="C306" s="741"/>
      <c r="D306" s="298"/>
      <c r="E306" s="299"/>
      <c r="F306" s="300"/>
      <c r="G306" s="283">
        <f>G305*$J$14/1000</f>
        <v>80.133504000000002</v>
      </c>
      <c r="H306" s="300"/>
      <c r="I306" s="301"/>
      <c r="J306" s="283">
        <f>J305*$Q$140940</f>
        <v>0</v>
      </c>
      <c r="K306" s="302"/>
      <c r="L306" s="341" t="s">
        <v>303</v>
      </c>
      <c r="M306" s="342" t="s">
        <v>34</v>
      </c>
      <c r="N306" s="343">
        <v>27.3</v>
      </c>
      <c r="O306" s="343">
        <f>E305*N306</f>
        <v>1.05105</v>
      </c>
      <c r="P306" s="344">
        <v>1.33</v>
      </c>
      <c r="Q306" s="345">
        <f>N306*P306*$N$12</f>
        <v>41.111271910800006</v>
      </c>
      <c r="R306" s="299">
        <f>SUM(Q306:Q306)</f>
        <v>41.111271910800006</v>
      </c>
      <c r="S306" s="743"/>
      <c r="T306" s="745"/>
      <c r="V306" s="295"/>
      <c r="W306" s="295"/>
      <c r="X306" s="295"/>
    </row>
    <row r="307" spans="1:24" s="294" customFormat="1" ht="12.75" customHeight="1">
      <c r="A307" s="279">
        <v>106</v>
      </c>
      <c r="B307" s="374" t="s">
        <v>320</v>
      </c>
      <c r="C307" s="803" t="s">
        <v>344</v>
      </c>
      <c r="D307" s="281" t="s">
        <v>30</v>
      </c>
      <c r="E307" s="322">
        <v>2</v>
      </c>
      <c r="F307" s="282"/>
      <c r="G307" s="283">
        <v>0.23</v>
      </c>
      <c r="H307" s="282"/>
      <c r="I307" s="284"/>
      <c r="J307" s="283">
        <v>0.02</v>
      </c>
      <c r="K307" s="285"/>
      <c r="L307" s="317"/>
      <c r="M307" s="318"/>
      <c r="N307" s="319"/>
      <c r="O307" s="320"/>
      <c r="P307" s="282"/>
      <c r="Q307" s="321"/>
      <c r="R307" s="292">
        <f>G308+J308</f>
        <v>0.53922570000000003</v>
      </c>
      <c r="S307" s="742">
        <f>R307+R308</f>
        <v>8.4493156693200007</v>
      </c>
      <c r="T307" s="744">
        <f>E307*S307</f>
        <v>16.898631338640001</v>
      </c>
      <c r="V307" s="295"/>
      <c r="W307" s="295"/>
      <c r="X307" s="295"/>
    </row>
    <row r="308" spans="1:24" s="294" customFormat="1" ht="12.75" customHeight="1">
      <c r="A308" s="309"/>
      <c r="B308" s="408" t="s">
        <v>321</v>
      </c>
      <c r="C308" s="807"/>
      <c r="D308" s="311"/>
      <c r="E308" s="312"/>
      <c r="F308" s="313"/>
      <c r="G308" s="407">
        <f>G307*$J$14/1000</f>
        <v>0.47996630000000001</v>
      </c>
      <c r="H308" s="313"/>
      <c r="I308" s="315"/>
      <c r="J308" s="407">
        <f>J307*$Q$14/1000</f>
        <v>5.9259399999999997E-2</v>
      </c>
      <c r="K308" s="316"/>
      <c r="L308" s="341" t="s">
        <v>345</v>
      </c>
      <c r="M308" s="342" t="s">
        <v>28</v>
      </c>
      <c r="N308" s="343">
        <v>0.05</v>
      </c>
      <c r="O308" s="343">
        <f>E307*N308</f>
        <v>0.1</v>
      </c>
      <c r="P308" s="344">
        <v>139.72200000000001</v>
      </c>
      <c r="Q308" s="345">
        <f>N308*P308*$N$12</f>
        <v>7.9100899693200013</v>
      </c>
      <c r="R308" s="299">
        <f>SUM(Q308:Q308)</f>
        <v>7.9100899693200013</v>
      </c>
      <c r="S308" s="743"/>
      <c r="T308" s="745"/>
      <c r="V308" s="295"/>
      <c r="W308" s="295"/>
      <c r="X308" s="295"/>
    </row>
    <row r="309" spans="1:24" s="294" customFormat="1" ht="9" customHeight="1">
      <c r="A309" s="336">
        <v>107</v>
      </c>
      <c r="B309" s="297" t="s">
        <v>322</v>
      </c>
      <c r="C309" s="741" t="s">
        <v>346</v>
      </c>
      <c r="D309" s="298" t="s">
        <v>29</v>
      </c>
      <c r="E309" s="299">
        <f>4/100</f>
        <v>0.04</v>
      </c>
      <c r="F309" s="300"/>
      <c r="G309" s="329">
        <f>0.98*2</f>
        <v>1.96</v>
      </c>
      <c r="H309" s="300"/>
      <c r="I309" s="301"/>
      <c r="J309" s="329">
        <f>0.17*2</f>
        <v>0.34</v>
      </c>
      <c r="K309" s="302"/>
      <c r="L309" s="303"/>
      <c r="M309" s="304"/>
      <c r="N309" s="305"/>
      <c r="O309" s="306"/>
      <c r="P309" s="300"/>
      <c r="Q309" s="307"/>
      <c r="R309" s="312">
        <f>G310+J310</f>
        <v>5.0975573999999995</v>
      </c>
      <c r="S309" s="743">
        <f>R309+R310</f>
        <v>83.823225731520012</v>
      </c>
      <c r="T309" s="745">
        <f>E309*S309</f>
        <v>3.3529290292608005</v>
      </c>
      <c r="V309" s="295"/>
      <c r="W309" s="295"/>
      <c r="X309" s="295"/>
    </row>
    <row r="310" spans="1:24" s="294" customFormat="1" ht="12" customHeight="1">
      <c r="A310" s="296"/>
      <c r="B310" s="328"/>
      <c r="C310" s="741"/>
      <c r="D310" s="298"/>
      <c r="E310" s="299"/>
      <c r="F310" s="300"/>
      <c r="G310" s="283">
        <f>G309*$J$14/1000</f>
        <v>4.0901475999999999</v>
      </c>
      <c r="H310" s="300"/>
      <c r="I310" s="301"/>
      <c r="J310" s="283">
        <f>J309*$Q$14/1000</f>
        <v>1.0074098</v>
      </c>
      <c r="K310" s="302"/>
      <c r="L310" s="341" t="s">
        <v>323</v>
      </c>
      <c r="M310" s="342" t="s">
        <v>34</v>
      </c>
      <c r="N310" s="343">
        <f>13*2</f>
        <v>26</v>
      </c>
      <c r="O310" s="343">
        <f>E309*N310</f>
        <v>1.04</v>
      </c>
      <c r="P310" s="344">
        <v>1.792</v>
      </c>
      <c r="Q310" s="345">
        <f>N310*P310*$N$12</f>
        <v>52.754313830400001</v>
      </c>
      <c r="R310" s="299">
        <f>SUM(Q310:Q311)</f>
        <v>78.725668331520012</v>
      </c>
      <c r="S310" s="743"/>
      <c r="T310" s="745"/>
      <c r="V310" s="295"/>
      <c r="W310" s="295"/>
      <c r="X310" s="295"/>
    </row>
    <row r="311" spans="1:24" s="294" customFormat="1" ht="11.25" customHeight="1">
      <c r="A311" s="296"/>
      <c r="B311" s="328"/>
      <c r="C311" s="741"/>
      <c r="D311" s="298"/>
      <c r="E311" s="299"/>
      <c r="F311" s="300"/>
      <c r="G311" s="329"/>
      <c r="H311" s="300"/>
      <c r="I311" s="301"/>
      <c r="J311" s="329"/>
      <c r="K311" s="302"/>
      <c r="L311" s="341" t="s">
        <v>324</v>
      </c>
      <c r="M311" s="342" t="s">
        <v>34</v>
      </c>
      <c r="N311" s="343">
        <f>6.4*2</f>
        <v>12.8</v>
      </c>
      <c r="O311" s="343">
        <f>E309*N311</f>
        <v>0.51200000000000001</v>
      </c>
      <c r="P311" s="344">
        <v>1.792</v>
      </c>
      <c r="Q311" s="345">
        <f>N311*P311*$N$12</f>
        <v>25.971354501120004</v>
      </c>
      <c r="R311" s="299"/>
      <c r="S311" s="299"/>
      <c r="T311" s="308"/>
      <c r="V311" s="295"/>
      <c r="W311" s="295"/>
      <c r="X311" s="295"/>
    </row>
    <row r="312" spans="1:24" s="294" customFormat="1" ht="12.75" customHeight="1">
      <c r="A312" s="354"/>
      <c r="B312" s="355"/>
      <c r="C312" s="356" t="s">
        <v>47</v>
      </c>
      <c r="D312" s="357"/>
      <c r="E312" s="358"/>
      <c r="F312" s="359"/>
      <c r="G312" s="360"/>
      <c r="H312" s="359"/>
      <c r="I312" s="361"/>
      <c r="J312" s="360"/>
      <c r="K312" s="362"/>
      <c r="L312" s="363"/>
      <c r="M312" s="364"/>
      <c r="N312" s="365"/>
      <c r="O312" s="366"/>
      <c r="P312" s="359"/>
      <c r="Q312" s="360"/>
      <c r="R312" s="366"/>
      <c r="S312" s="366"/>
      <c r="T312" s="367">
        <f>SUM(T258:T311)</f>
        <v>958.8317761737062</v>
      </c>
      <c r="V312" s="295"/>
      <c r="W312" s="295"/>
      <c r="X312" s="295"/>
    </row>
    <row r="313" spans="1:24" s="294" customFormat="1" ht="3" customHeight="1">
      <c r="A313" s="418"/>
      <c r="B313" s="418"/>
      <c r="C313" s="418"/>
      <c r="D313" s="418"/>
      <c r="E313" s="416"/>
      <c r="F313" s="416"/>
      <c r="G313" s="416"/>
      <c r="H313" s="416"/>
      <c r="I313" s="416"/>
      <c r="J313" s="416"/>
      <c r="K313" s="416"/>
      <c r="L313" s="416"/>
      <c r="M313" s="416"/>
      <c r="N313" s="416"/>
      <c r="O313" s="416"/>
      <c r="P313" s="416"/>
      <c r="Q313" s="416"/>
      <c r="R313" s="416"/>
      <c r="S313" s="416"/>
      <c r="T313" s="417"/>
      <c r="V313" s="295"/>
      <c r="W313" s="295"/>
      <c r="X313" s="295"/>
    </row>
    <row r="314" spans="1:24" s="294" customFormat="1" ht="12.75" customHeight="1">
      <c r="A314" s="419"/>
      <c r="B314" s="419"/>
      <c r="C314" s="419" t="s">
        <v>224</v>
      </c>
      <c r="D314" s="419"/>
      <c r="E314" s="411"/>
      <c r="F314" s="411"/>
      <c r="G314" s="411"/>
      <c r="H314" s="411"/>
      <c r="I314" s="411"/>
      <c r="J314" s="411"/>
      <c r="K314" s="411"/>
      <c r="L314" s="411"/>
      <c r="M314" s="411"/>
      <c r="N314" s="411"/>
      <c r="O314" s="411"/>
      <c r="P314" s="411"/>
      <c r="Q314" s="411"/>
      <c r="R314" s="411"/>
      <c r="S314" s="411"/>
      <c r="T314" s="412"/>
      <c r="V314" s="295"/>
      <c r="W314" s="295"/>
      <c r="X314" s="295"/>
    </row>
    <row r="315" spans="1:24" ht="12.75" customHeight="1">
      <c r="A315" s="80">
        <v>1</v>
      </c>
      <c r="B315" s="438" t="s">
        <v>364</v>
      </c>
      <c r="C315" s="819" t="s">
        <v>365</v>
      </c>
      <c r="D315" s="240" t="s">
        <v>28</v>
      </c>
      <c r="E315" s="426">
        <v>0.36</v>
      </c>
      <c r="F315" s="241"/>
      <c r="G315" s="283">
        <v>1.66</v>
      </c>
      <c r="H315" s="241"/>
      <c r="I315" s="89"/>
      <c r="J315" s="22">
        <v>0</v>
      </c>
      <c r="K315" s="92"/>
      <c r="L315" s="23"/>
      <c r="M315" s="24"/>
      <c r="N315" s="25"/>
      <c r="O315" s="25"/>
      <c r="P315" s="26"/>
      <c r="Q315" s="38"/>
      <c r="R315" s="39">
        <f>G316+J316</f>
        <v>3.4641045999999998</v>
      </c>
      <c r="S315" s="434">
        <f>R315+R316</f>
        <v>3.4641045999999998</v>
      </c>
      <c r="T315" s="436">
        <f>E315*S315</f>
        <v>1.2470776559999999</v>
      </c>
    </row>
    <row r="316" spans="1:24" ht="12.75" customHeight="1">
      <c r="A316" s="82"/>
      <c r="B316" s="395" t="s">
        <v>366</v>
      </c>
      <c r="C316" s="820"/>
      <c r="D316" s="47"/>
      <c r="E316" s="312"/>
      <c r="F316" s="48"/>
      <c r="G316" s="27">
        <f>G315*$J$14/1000</f>
        <v>3.4641045999999998</v>
      </c>
      <c r="H316" s="48"/>
      <c r="I316" s="91"/>
      <c r="J316" s="27">
        <f>J315*$Q$14/1000</f>
        <v>0</v>
      </c>
      <c r="K316" s="94"/>
      <c r="L316" s="466"/>
      <c r="M316" s="51"/>
      <c r="N316" s="52"/>
      <c r="O316" s="52"/>
      <c r="P316" s="48"/>
      <c r="Q316" s="53"/>
      <c r="R316" s="442"/>
      <c r="S316" s="442"/>
      <c r="T316" s="97"/>
    </row>
    <row r="317" spans="1:24" ht="12.75" customHeight="1">
      <c r="A317" s="80">
        <v>2</v>
      </c>
      <c r="B317" s="438" t="s">
        <v>367</v>
      </c>
      <c r="C317" s="727" t="s">
        <v>368</v>
      </c>
      <c r="D317" s="240" t="s">
        <v>36</v>
      </c>
      <c r="E317" s="426">
        <v>4</v>
      </c>
      <c r="F317" s="241"/>
      <c r="G317" s="22">
        <v>2.27</v>
      </c>
      <c r="H317" s="241"/>
      <c r="I317" s="89"/>
      <c r="J317" s="22">
        <v>1.94</v>
      </c>
      <c r="K317" s="92"/>
      <c r="L317" s="243"/>
      <c r="M317" s="244"/>
      <c r="N317" s="245"/>
      <c r="O317" s="245"/>
      <c r="P317" s="241"/>
      <c r="Q317" s="247"/>
      <c r="R317" s="39">
        <f>G318+J318</f>
        <v>10.4852205</v>
      </c>
      <c r="S317" s="729">
        <f>R317+R318</f>
        <v>23.973168818880005</v>
      </c>
      <c r="T317" s="731">
        <f>E317*S317</f>
        <v>95.89267527552002</v>
      </c>
    </row>
    <row r="318" spans="1:24" ht="12.75" customHeight="1">
      <c r="A318" s="81"/>
      <c r="B318" s="439" t="s">
        <v>369</v>
      </c>
      <c r="C318" s="736"/>
      <c r="E318" s="427"/>
      <c r="G318" s="22">
        <f>G317*$J$14/1000</f>
        <v>4.7370586999999995</v>
      </c>
      <c r="I318" s="90"/>
      <c r="J318" s="22">
        <f>J317*$Q$14/1000</f>
        <v>5.7481618000000001</v>
      </c>
      <c r="K318" s="93"/>
      <c r="L318" s="473" t="s">
        <v>370</v>
      </c>
      <c r="M318" s="28" t="s">
        <v>27</v>
      </c>
      <c r="N318" s="29">
        <v>3.6</v>
      </c>
      <c r="O318" s="30">
        <f>E317*N318</f>
        <v>14.4</v>
      </c>
      <c r="P318" s="474">
        <v>3.3090000000000002</v>
      </c>
      <c r="Q318" s="41">
        <f>N318*P318*$N$12</f>
        <v>13.487948318880003</v>
      </c>
      <c r="R318" s="435">
        <f>SUM(Q318:Q318)</f>
        <v>13.487948318880003</v>
      </c>
      <c r="S318" s="730"/>
      <c r="T318" s="732"/>
    </row>
    <row r="319" spans="1:24" ht="12.75" customHeight="1">
      <c r="A319" s="82"/>
      <c r="B319" s="46"/>
      <c r="C319" s="728"/>
      <c r="D319" s="47"/>
      <c r="E319" s="312"/>
      <c r="F319" s="48"/>
      <c r="G319" s="49"/>
      <c r="H319" s="48"/>
      <c r="I319" s="91"/>
      <c r="J319" s="49"/>
      <c r="K319" s="94"/>
      <c r="L319" s="475"/>
      <c r="M319" s="32"/>
      <c r="N319" s="33"/>
      <c r="O319" s="33"/>
      <c r="P319" s="34"/>
      <c r="Q319" s="43"/>
      <c r="R319" s="435"/>
      <c r="S319" s="435"/>
      <c r="T319" s="96"/>
    </row>
    <row r="320" spans="1:24" ht="12.75" customHeight="1">
      <c r="A320" s="80">
        <v>3</v>
      </c>
      <c r="B320" s="438" t="s">
        <v>371</v>
      </c>
      <c r="C320" s="727" t="s">
        <v>372</v>
      </c>
      <c r="D320" s="240" t="s">
        <v>373</v>
      </c>
      <c r="E320" s="459">
        <f>6.05*4/1000</f>
        <v>2.4199999999999999E-2</v>
      </c>
      <c r="F320" s="241"/>
      <c r="G320" s="22">
        <v>124</v>
      </c>
      <c r="H320" s="241"/>
      <c r="I320" s="89"/>
      <c r="J320" s="22">
        <v>1.4</v>
      </c>
      <c r="K320" s="92"/>
      <c r="L320" s="23"/>
      <c r="M320" s="24"/>
      <c r="N320" s="25"/>
      <c r="O320" s="253"/>
      <c r="P320" s="26"/>
      <c r="Q320" s="38"/>
      <c r="R320" s="39">
        <f>G321+J321</f>
        <v>262.912598</v>
      </c>
      <c r="S320" s="434">
        <f>R320+R321</f>
        <v>263.88747489320002</v>
      </c>
      <c r="T320" s="436">
        <f>E320*S320</f>
        <v>6.3860768924154403</v>
      </c>
    </row>
    <row r="321" spans="1:20" ht="12.75" customHeight="1">
      <c r="A321" s="82"/>
      <c r="B321" s="395"/>
      <c r="C321" s="728"/>
      <c r="D321" s="47"/>
      <c r="E321" s="312"/>
      <c r="F321" s="48"/>
      <c r="G321" s="27">
        <f>G320*$J$14/1000</f>
        <v>258.76443999999998</v>
      </c>
      <c r="H321" s="48"/>
      <c r="I321" s="91"/>
      <c r="J321" s="27">
        <f>J320*$Q$14/1000</f>
        <v>4.1481579999999996</v>
      </c>
      <c r="K321" s="94"/>
      <c r="L321" s="19" t="s">
        <v>374</v>
      </c>
      <c r="M321" s="16" t="s">
        <v>373</v>
      </c>
      <c r="N321" s="12">
        <v>1</v>
      </c>
      <c r="O321" s="476">
        <f>N321*E320</f>
        <v>2.4199999999999999E-2</v>
      </c>
      <c r="P321" s="477">
        <v>0.86099999999999999</v>
      </c>
      <c r="Q321" s="41">
        <f>N321*P321*$N$12</f>
        <v>0.97487689320000004</v>
      </c>
      <c r="R321" s="435">
        <f>Q321</f>
        <v>0.97487689320000004</v>
      </c>
      <c r="S321" s="435"/>
      <c r="T321" s="96"/>
    </row>
    <row r="322" spans="1:20" ht="12.75" customHeight="1">
      <c r="A322" s="80">
        <v>4</v>
      </c>
      <c r="B322" s="438" t="s">
        <v>375</v>
      </c>
      <c r="C322" s="727" t="s">
        <v>376</v>
      </c>
      <c r="D322" s="240" t="s">
        <v>28</v>
      </c>
      <c r="E322" s="426">
        <f>0.15*4</f>
        <v>0.6</v>
      </c>
      <c r="F322" s="241"/>
      <c r="G322" s="22">
        <v>0.7</v>
      </c>
      <c r="H322" s="241"/>
      <c r="I322" s="89"/>
      <c r="J322" s="22">
        <v>0.28000000000000003</v>
      </c>
      <c r="K322" s="92"/>
      <c r="L322" s="243"/>
      <c r="M322" s="244"/>
      <c r="N322" s="245"/>
      <c r="O322" s="246"/>
      <c r="P322" s="241"/>
      <c r="Q322" s="247"/>
      <c r="R322" s="39">
        <f>G323+J323</f>
        <v>2.2903986000000001</v>
      </c>
      <c r="S322" s="729">
        <f>R322+R323</f>
        <v>34.743269114400007</v>
      </c>
      <c r="T322" s="731">
        <f>E322*S322</f>
        <v>20.845961468640002</v>
      </c>
    </row>
    <row r="323" spans="1:20" ht="12.75" customHeight="1">
      <c r="A323" s="81"/>
      <c r="B323" s="439"/>
      <c r="C323" s="736"/>
      <c r="E323" s="427"/>
      <c r="G323" s="22">
        <f>G322*$J$14/1000</f>
        <v>1.4607669999999999</v>
      </c>
      <c r="I323" s="90"/>
      <c r="J323" s="22">
        <f>J322*$Q$14/1000</f>
        <v>0.82963160000000002</v>
      </c>
      <c r="K323" s="93"/>
      <c r="L323" s="437" t="s">
        <v>179</v>
      </c>
      <c r="M323" s="28" t="s">
        <v>28</v>
      </c>
      <c r="N323" s="29">
        <v>1.02</v>
      </c>
      <c r="O323" s="29">
        <f>E322*N323</f>
        <v>0.61199999999999999</v>
      </c>
      <c r="P323" s="31">
        <v>28.1</v>
      </c>
      <c r="Q323" s="41">
        <f>N323*P323*$N$12</f>
        <v>32.452870514400004</v>
      </c>
      <c r="R323" s="434">
        <f>SUM(Q323:Q323)</f>
        <v>32.452870514400004</v>
      </c>
      <c r="S323" s="730"/>
      <c r="T323" s="732"/>
    </row>
    <row r="324" spans="1:20" ht="12.75" customHeight="1">
      <c r="A324" s="80">
        <v>5</v>
      </c>
      <c r="B324" s="438" t="s">
        <v>377</v>
      </c>
      <c r="C324" s="727" t="s">
        <v>378</v>
      </c>
      <c r="D324" s="240" t="s">
        <v>30</v>
      </c>
      <c r="E324" s="458">
        <f>1.3*4</f>
        <v>5.2</v>
      </c>
      <c r="F324" s="241"/>
      <c r="G324" s="22">
        <v>0.38400000000000001</v>
      </c>
      <c r="H324" s="241"/>
      <c r="I324" s="89"/>
      <c r="J324" s="22"/>
      <c r="K324" s="92"/>
      <c r="L324" s="243"/>
      <c r="M324" s="244"/>
      <c r="N324" s="245"/>
      <c r="O324" s="246"/>
      <c r="P324" s="241"/>
      <c r="Q324" s="247"/>
      <c r="R324" s="39">
        <f>G325+J325</f>
        <v>0.80133504</v>
      </c>
      <c r="S324" s="729">
        <f>R324+R326</f>
        <v>1.2021770177627999</v>
      </c>
      <c r="T324" s="731">
        <f>E324*S324</f>
        <v>6.2513204923665597</v>
      </c>
    </row>
    <row r="325" spans="1:20" ht="12.75" customHeight="1">
      <c r="A325" s="83"/>
      <c r="B325" s="439"/>
      <c r="C325" s="736"/>
      <c r="E325" s="478"/>
      <c r="G325" s="22">
        <f>G324*$J$14/1000</f>
        <v>0.80133504</v>
      </c>
      <c r="I325" s="90"/>
      <c r="J325" s="22">
        <f>J324*$Q$14/1000</f>
        <v>0</v>
      </c>
      <c r="K325" s="93"/>
      <c r="L325" s="243" t="s">
        <v>379</v>
      </c>
      <c r="M325" s="244" t="s">
        <v>34</v>
      </c>
      <c r="N325" s="479">
        <v>0.25</v>
      </c>
      <c r="O325" s="246">
        <f>N325*E324</f>
        <v>1.3</v>
      </c>
      <c r="P325" s="241">
        <v>1.33</v>
      </c>
      <c r="Q325" s="41">
        <f>N325*P325*$N$12</f>
        <v>0.37647684900000006</v>
      </c>
      <c r="R325" s="435"/>
      <c r="S325" s="730"/>
      <c r="T325" s="732"/>
    </row>
    <row r="326" spans="1:20" ht="12.75" customHeight="1">
      <c r="A326" s="81"/>
      <c r="B326" s="439"/>
      <c r="C326" s="736"/>
      <c r="E326" s="427"/>
      <c r="G326" s="22"/>
      <c r="I326" s="90"/>
      <c r="J326" s="22"/>
      <c r="K326" s="93"/>
      <c r="L326" s="55" t="s">
        <v>380</v>
      </c>
      <c r="M326" s="56" t="s">
        <v>34</v>
      </c>
      <c r="N326" s="480">
        <v>2.7E-2</v>
      </c>
      <c r="O326" s="57">
        <f>E324*N326</f>
        <v>0.1404</v>
      </c>
      <c r="P326" s="481">
        <v>0.79700000000000004</v>
      </c>
      <c r="Q326" s="64">
        <f>N326*P326*$N$12</f>
        <v>2.43651287628E-2</v>
      </c>
      <c r="R326" s="435">
        <f>SUM(Q325:Q326)</f>
        <v>0.40084197776280006</v>
      </c>
      <c r="S326" s="730"/>
      <c r="T326" s="732"/>
    </row>
    <row r="327" spans="1:20" ht="12.75" customHeight="1">
      <c r="A327" s="80">
        <v>6</v>
      </c>
      <c r="B327" s="482" t="s">
        <v>381</v>
      </c>
      <c r="C327" s="727" t="s">
        <v>382</v>
      </c>
      <c r="D327" s="240" t="s">
        <v>36</v>
      </c>
      <c r="E327" s="426">
        <v>4</v>
      </c>
      <c r="F327" s="241"/>
      <c r="G327" s="283">
        <v>0.57999999999999996</v>
      </c>
      <c r="H327" s="282"/>
      <c r="I327" s="284"/>
      <c r="J327" s="283">
        <v>0.57999999999999996</v>
      </c>
      <c r="K327" s="92"/>
      <c r="L327" s="243"/>
      <c r="M327" s="244"/>
      <c r="N327" s="483"/>
      <c r="O327" s="484"/>
      <c r="P327" s="485"/>
      <c r="Q327" s="247"/>
      <c r="R327" s="39">
        <f>G328+J328</f>
        <v>2.9288723999999995</v>
      </c>
      <c r="S327" s="729">
        <f>R327+R328</f>
        <v>14.251484400000001</v>
      </c>
      <c r="T327" s="731">
        <f>E327*S327</f>
        <v>57.005937600000003</v>
      </c>
    </row>
    <row r="328" spans="1:20" ht="12.75" customHeight="1">
      <c r="A328" s="81"/>
      <c r="B328" s="439"/>
      <c r="C328" s="728"/>
      <c r="E328" s="435"/>
      <c r="G328" s="22">
        <f>G327*$J$14/1000</f>
        <v>1.2103497999999999</v>
      </c>
      <c r="I328" s="90"/>
      <c r="J328" s="22">
        <f>J327*$Q$14/1000</f>
        <v>1.7185225999999998</v>
      </c>
      <c r="K328" s="93"/>
      <c r="L328" s="55" t="s">
        <v>383</v>
      </c>
      <c r="M328" s="56" t="s">
        <v>36</v>
      </c>
      <c r="N328" s="486">
        <v>1</v>
      </c>
      <c r="O328" s="486">
        <f>E327*N328</f>
        <v>4</v>
      </c>
      <c r="P328" s="487">
        <v>10</v>
      </c>
      <c r="Q328" s="64">
        <f>N328*P328*$N$12</f>
        <v>11.322612000000001</v>
      </c>
      <c r="R328" s="435">
        <f>SUM(Q328:Q328)</f>
        <v>11.322612000000001</v>
      </c>
      <c r="S328" s="730"/>
      <c r="T328" s="732"/>
    </row>
    <row r="329" spans="1:20" ht="12.75" customHeight="1">
      <c r="A329" s="80">
        <v>7</v>
      </c>
      <c r="B329" s="488" t="s">
        <v>384</v>
      </c>
      <c r="C329" s="727" t="s">
        <v>385</v>
      </c>
      <c r="D329" s="240" t="s">
        <v>36</v>
      </c>
      <c r="E329" s="434">
        <v>4</v>
      </c>
      <c r="F329" s="241"/>
      <c r="G329" s="283"/>
      <c r="H329" s="282"/>
      <c r="I329" s="284"/>
      <c r="J329" s="283"/>
      <c r="K329" s="285"/>
      <c r="L329" s="23"/>
      <c r="M329" s="24"/>
      <c r="N329" s="489"/>
      <c r="O329" s="489"/>
      <c r="P329" s="490"/>
      <c r="Q329" s="38"/>
      <c r="R329" s="39">
        <f>G330+J330</f>
        <v>0</v>
      </c>
      <c r="S329" s="434">
        <f>R329+R330</f>
        <v>1.3021003799999999</v>
      </c>
      <c r="T329" s="436">
        <f>E329*S329</f>
        <v>5.2084015199999998</v>
      </c>
    </row>
    <row r="330" spans="1:20" ht="12.75" customHeight="1">
      <c r="A330" s="82"/>
      <c r="B330" s="491"/>
      <c r="C330" s="728"/>
      <c r="D330" s="47"/>
      <c r="E330" s="442"/>
      <c r="F330" s="48"/>
      <c r="G330" s="27">
        <f>G329*$J$14/1000</f>
        <v>0</v>
      </c>
      <c r="H330" s="48"/>
      <c r="I330" s="91"/>
      <c r="J330" s="27">
        <f>J329*$Q$14/1000</f>
        <v>0</v>
      </c>
      <c r="K330" s="94"/>
      <c r="L330" s="50" t="s">
        <v>386</v>
      </c>
      <c r="M330" s="15" t="s">
        <v>387</v>
      </c>
      <c r="N330" s="492">
        <v>1</v>
      </c>
      <c r="O330" s="486">
        <f>E329*N330</f>
        <v>4</v>
      </c>
      <c r="P330" s="493">
        <v>1.1499999999999999</v>
      </c>
      <c r="Q330" s="64">
        <f>N330*P330*$N$12</f>
        <v>1.3021003799999999</v>
      </c>
      <c r="R330" s="435">
        <f>Q330</f>
        <v>1.3021003799999999</v>
      </c>
      <c r="S330" s="435"/>
      <c r="T330" s="96"/>
    </row>
    <row r="331" spans="1:20" ht="12.75" customHeight="1">
      <c r="A331" s="83">
        <v>8</v>
      </c>
      <c r="B331" s="494" t="s">
        <v>388</v>
      </c>
      <c r="C331" s="736" t="s">
        <v>389</v>
      </c>
      <c r="D331" s="14" t="s">
        <v>358</v>
      </c>
      <c r="E331" s="456">
        <v>83</v>
      </c>
      <c r="G331" s="329">
        <v>0.23</v>
      </c>
      <c r="H331" s="300"/>
      <c r="I331" s="301"/>
      <c r="J331" s="329">
        <v>0.23</v>
      </c>
      <c r="K331" s="93"/>
      <c r="L331" s="50"/>
      <c r="M331" s="24"/>
      <c r="N331" s="489"/>
      <c r="O331" s="495"/>
      <c r="P331" s="490"/>
      <c r="Q331" s="38"/>
      <c r="R331" s="39">
        <f>G332+J332</f>
        <v>1.1614494</v>
      </c>
      <c r="S331" s="434">
        <f>R331+R332</f>
        <v>3.0381723389999999</v>
      </c>
      <c r="T331" s="436">
        <f>E331*S331</f>
        <v>252.16830413700001</v>
      </c>
    </row>
    <row r="332" spans="1:20" ht="12.75" customHeight="1">
      <c r="A332" s="81"/>
      <c r="B332" s="439"/>
      <c r="C332" s="736"/>
      <c r="E332" s="435"/>
      <c r="G332" s="22">
        <f>G331*$J$14/1000</f>
        <v>0.47996630000000001</v>
      </c>
      <c r="I332" s="90"/>
      <c r="J332" s="22">
        <f>J331*$Q$14/1000</f>
        <v>0.68148310000000001</v>
      </c>
      <c r="K332" s="93"/>
      <c r="L332" s="19" t="s">
        <v>390</v>
      </c>
      <c r="M332" s="16" t="s">
        <v>27</v>
      </c>
      <c r="N332" s="496">
        <v>1.02</v>
      </c>
      <c r="O332" s="486">
        <f>E331*N332</f>
        <v>84.66</v>
      </c>
      <c r="P332" s="497">
        <v>1.625</v>
      </c>
      <c r="Q332" s="64">
        <f>N332*P332*$N$12</f>
        <v>1.8767229390000002</v>
      </c>
      <c r="R332" s="435">
        <f>Q332</f>
        <v>1.8767229390000002</v>
      </c>
      <c r="S332" s="435"/>
      <c r="T332" s="96"/>
    </row>
    <row r="333" spans="1:20" ht="12.75" customHeight="1">
      <c r="A333" s="80">
        <v>9</v>
      </c>
      <c r="B333" s="438" t="s">
        <v>391</v>
      </c>
      <c r="C333" s="727" t="s">
        <v>392</v>
      </c>
      <c r="D333" s="240" t="s">
        <v>27</v>
      </c>
      <c r="E333" s="458">
        <v>83</v>
      </c>
      <c r="F333" s="241"/>
      <c r="G333" s="498">
        <v>0</v>
      </c>
      <c r="H333" s="485"/>
      <c r="I333" s="499"/>
      <c r="J333" s="498">
        <v>0</v>
      </c>
      <c r="K333" s="92"/>
      <c r="L333" s="243"/>
      <c r="M333" s="244"/>
      <c r="N333" s="483"/>
      <c r="O333" s="483"/>
      <c r="P333" s="485"/>
      <c r="Q333" s="247"/>
      <c r="R333" s="39">
        <f>G334+J334</f>
        <v>0</v>
      </c>
      <c r="S333" s="729">
        <f>R333+R334</f>
        <v>0.31510829196000006</v>
      </c>
      <c r="T333" s="731">
        <f>E333*S333</f>
        <v>26.153988232680007</v>
      </c>
    </row>
    <row r="334" spans="1:20" ht="12.75" customHeight="1">
      <c r="A334" s="82"/>
      <c r="B334" s="395"/>
      <c r="C334" s="728"/>
      <c r="D334" s="47"/>
      <c r="E334" s="442"/>
      <c r="F334" s="48"/>
      <c r="G334" s="500">
        <f>G333*$J$14/1000</f>
        <v>0</v>
      </c>
      <c r="H334" s="501"/>
      <c r="I334" s="502"/>
      <c r="J334" s="500">
        <f>J333*$Q$14/1000</f>
        <v>0</v>
      </c>
      <c r="K334" s="94"/>
      <c r="L334" s="55" t="s">
        <v>393</v>
      </c>
      <c r="M334" s="56" t="s">
        <v>27</v>
      </c>
      <c r="N334" s="486">
        <v>1.1000000000000001</v>
      </c>
      <c r="O334" s="503">
        <f>E333*N334</f>
        <v>91.300000000000011</v>
      </c>
      <c r="P334" s="487">
        <v>0.253</v>
      </c>
      <c r="Q334" s="64">
        <f>N334*P334*$N$12</f>
        <v>0.31510829196000006</v>
      </c>
      <c r="R334" s="442">
        <f>SUM(Q334:Q334)</f>
        <v>0.31510829196000006</v>
      </c>
      <c r="S334" s="739"/>
      <c r="T334" s="740"/>
    </row>
    <row r="335" spans="1:20" ht="12.75" customHeight="1">
      <c r="A335" s="81">
        <v>10</v>
      </c>
      <c r="B335" s="439" t="s">
        <v>391</v>
      </c>
      <c r="C335" s="433" t="s">
        <v>394</v>
      </c>
      <c r="D335" s="14" t="s">
        <v>36</v>
      </c>
      <c r="E335" s="456">
        <v>265</v>
      </c>
      <c r="G335" s="498">
        <v>0</v>
      </c>
      <c r="H335" s="485"/>
      <c r="I335" s="499"/>
      <c r="J335" s="498">
        <v>0</v>
      </c>
      <c r="K335" s="93"/>
      <c r="L335" s="504"/>
      <c r="M335" s="244"/>
      <c r="N335" s="484"/>
      <c r="O335" s="483"/>
      <c r="P335" s="498"/>
      <c r="Q335" s="247"/>
      <c r="R335" s="435">
        <f>G336+J336</f>
        <v>0</v>
      </c>
      <c r="S335" s="729">
        <f>R335+R336</f>
        <v>0.22645224000000003</v>
      </c>
      <c r="T335" s="731">
        <f>E335*S335</f>
        <v>60.009843600000011</v>
      </c>
    </row>
    <row r="336" spans="1:20" ht="12.75" customHeight="1">
      <c r="A336" s="81"/>
      <c r="B336" s="439"/>
      <c r="C336" s="433"/>
      <c r="E336" s="435"/>
      <c r="G336" s="500">
        <f>G335*$J$14/1000</f>
        <v>0</v>
      </c>
      <c r="H336" s="501"/>
      <c r="I336" s="502"/>
      <c r="J336" s="500">
        <f>J335*$Q$14/1000</f>
        <v>0</v>
      </c>
      <c r="K336" s="93"/>
      <c r="L336" s="504" t="s">
        <v>395</v>
      </c>
      <c r="M336" s="244" t="s">
        <v>36</v>
      </c>
      <c r="N336" s="484">
        <v>1</v>
      </c>
      <c r="O336" s="503">
        <f>E335*N336</f>
        <v>265</v>
      </c>
      <c r="P336" s="498">
        <v>0.2</v>
      </c>
      <c r="Q336" s="64">
        <f>N336*P336*$N$12</f>
        <v>0.22645224000000003</v>
      </c>
      <c r="R336" s="435">
        <f>Q336</f>
        <v>0.22645224000000003</v>
      </c>
      <c r="S336" s="739"/>
      <c r="T336" s="740"/>
    </row>
    <row r="337" spans="1:20" ht="12.75" customHeight="1">
      <c r="A337" s="80">
        <v>11</v>
      </c>
      <c r="B337" s="438" t="s">
        <v>396</v>
      </c>
      <c r="C337" s="727" t="s">
        <v>397</v>
      </c>
      <c r="D337" s="240" t="s">
        <v>36</v>
      </c>
      <c r="E337" s="426">
        <v>6</v>
      </c>
      <c r="F337" s="241"/>
      <c r="G337" s="498">
        <v>0.23</v>
      </c>
      <c r="H337" s="485"/>
      <c r="I337" s="499"/>
      <c r="J337" s="498">
        <v>0.01</v>
      </c>
      <c r="K337" s="92"/>
      <c r="L337" s="243"/>
      <c r="M337" s="244"/>
      <c r="N337" s="483"/>
      <c r="O337" s="483"/>
      <c r="P337" s="485"/>
      <c r="Q337" s="247"/>
      <c r="R337" s="39">
        <f>G338+J338</f>
        <v>0.50959600000000005</v>
      </c>
      <c r="S337" s="729">
        <f>R337+R338</f>
        <v>0.91721003200000006</v>
      </c>
      <c r="T337" s="731">
        <f>E337*S337</f>
        <v>5.5032601920000008</v>
      </c>
    </row>
    <row r="338" spans="1:20" ht="12.75" customHeight="1">
      <c r="A338" s="82"/>
      <c r="B338" s="395"/>
      <c r="C338" s="728"/>
      <c r="D338" s="47"/>
      <c r="E338" s="442"/>
      <c r="F338" s="48"/>
      <c r="G338" s="500">
        <f>G337*$J$14/1000</f>
        <v>0.47996630000000001</v>
      </c>
      <c r="H338" s="501"/>
      <c r="I338" s="502"/>
      <c r="J338" s="500">
        <f>J337*$Q$14/1000</f>
        <v>2.9629699999999998E-2</v>
      </c>
      <c r="K338" s="94"/>
      <c r="L338" s="55" t="s">
        <v>398</v>
      </c>
      <c r="M338" s="56" t="s">
        <v>36</v>
      </c>
      <c r="N338" s="486">
        <v>1</v>
      </c>
      <c r="O338" s="503">
        <f>E337*N338</f>
        <v>6</v>
      </c>
      <c r="P338" s="487">
        <v>0.36</v>
      </c>
      <c r="Q338" s="64">
        <f>N338*P338*$N$12</f>
        <v>0.40761403200000002</v>
      </c>
      <c r="R338" s="442">
        <f>SUM(Q338:Q338)</f>
        <v>0.40761403200000002</v>
      </c>
      <c r="S338" s="739"/>
      <c r="T338" s="740"/>
    </row>
    <row r="339" spans="1:20" ht="12.75" customHeight="1">
      <c r="A339" s="81">
        <v>12</v>
      </c>
      <c r="B339" s="7" t="s">
        <v>391</v>
      </c>
      <c r="C339" s="505" t="s">
        <v>399</v>
      </c>
      <c r="D339" s="240" t="s">
        <v>36</v>
      </c>
      <c r="E339" s="435">
        <v>6</v>
      </c>
      <c r="G339" s="498"/>
      <c r="H339" s="485"/>
      <c r="I339" s="499"/>
      <c r="J339" s="498">
        <v>0</v>
      </c>
      <c r="K339" s="93"/>
      <c r="L339" s="18"/>
      <c r="M339" s="15"/>
      <c r="N339" s="492"/>
      <c r="O339" s="503"/>
      <c r="P339" s="493"/>
      <c r="Q339" s="45"/>
      <c r="R339" s="435">
        <f>G340+J340</f>
        <v>0</v>
      </c>
      <c r="S339" s="435">
        <f>R339+R340</f>
        <v>0.99050209775999998</v>
      </c>
      <c r="T339" s="96">
        <f>S339*E339</f>
        <v>5.9430125865600001</v>
      </c>
    </row>
    <row r="340" spans="1:20" ht="12.75" customHeight="1">
      <c r="A340" s="81"/>
      <c r="C340" s="440"/>
      <c r="E340" s="435"/>
      <c r="G340" s="500">
        <f>G339*$J$14/1000</f>
        <v>0</v>
      </c>
      <c r="H340" s="501"/>
      <c r="I340" s="502"/>
      <c r="J340" s="500">
        <f>J339*$Q$14/1000</f>
        <v>0</v>
      </c>
      <c r="K340" s="93"/>
      <c r="L340" s="18" t="s">
        <v>400</v>
      </c>
      <c r="M340" s="15" t="s">
        <v>27</v>
      </c>
      <c r="N340" s="492">
        <v>0.6</v>
      </c>
      <c r="O340" s="503">
        <f>E339*N340</f>
        <v>3.5999999999999996</v>
      </c>
      <c r="P340" s="506">
        <v>1.458</v>
      </c>
      <c r="Q340" s="64">
        <f>N340*P340*$N$12</f>
        <v>0.99050209775999998</v>
      </c>
      <c r="R340" s="435">
        <f>Q340</f>
        <v>0.99050209775999998</v>
      </c>
      <c r="S340" s="435"/>
      <c r="T340" s="96"/>
    </row>
    <row r="341" spans="1:20" ht="12.75" customHeight="1">
      <c r="A341" s="80">
        <v>13</v>
      </c>
      <c r="B341" s="430" t="s">
        <v>401</v>
      </c>
      <c r="C341" s="727" t="s">
        <v>402</v>
      </c>
      <c r="D341" s="240" t="s">
        <v>36</v>
      </c>
      <c r="E341" s="426">
        <v>16</v>
      </c>
      <c r="F341" s="241"/>
      <c r="G341" s="283">
        <v>0.47</v>
      </c>
      <c r="H341" s="282"/>
      <c r="I341" s="284"/>
      <c r="J341" s="283">
        <v>0</v>
      </c>
      <c r="K341" s="92"/>
      <c r="L341" s="243"/>
      <c r="M341" s="244"/>
      <c r="N341" s="483"/>
      <c r="O341" s="483"/>
      <c r="P341" s="485"/>
      <c r="Q341" s="247"/>
      <c r="R341" s="39">
        <f>G342+J342</f>
        <v>0.98080069999999986</v>
      </c>
      <c r="S341" s="729">
        <f>R341+R342</f>
        <v>0.98080069999999986</v>
      </c>
      <c r="T341" s="731">
        <f>E341*S341</f>
        <v>15.692811199999998</v>
      </c>
    </row>
    <row r="342" spans="1:20" ht="12.75" customHeight="1">
      <c r="A342" s="82"/>
      <c r="B342" s="395" t="s">
        <v>403</v>
      </c>
      <c r="C342" s="728"/>
      <c r="D342" s="47"/>
      <c r="E342" s="442"/>
      <c r="F342" s="48"/>
      <c r="G342" s="500">
        <f>G341*$J$14/1000</f>
        <v>0.98080069999999986</v>
      </c>
      <c r="H342" s="501"/>
      <c r="I342" s="502"/>
      <c r="J342" s="500">
        <f>J341*$Q$14/1000</f>
        <v>0</v>
      </c>
      <c r="K342" s="94"/>
      <c r="L342" s="55"/>
      <c r="M342" s="56"/>
      <c r="N342" s="486"/>
      <c r="O342" s="503"/>
      <c r="P342" s="487"/>
      <c r="Q342" s="64"/>
      <c r="R342" s="442">
        <f>SUM(Q342:Q342)</f>
        <v>0</v>
      </c>
      <c r="S342" s="739"/>
      <c r="T342" s="740"/>
    </row>
    <row r="343" spans="1:20" ht="24" customHeight="1">
      <c r="A343" s="81">
        <v>14</v>
      </c>
      <c r="B343" s="494" t="s">
        <v>404</v>
      </c>
      <c r="C343" s="433" t="s">
        <v>405</v>
      </c>
      <c r="D343" s="14" t="s">
        <v>36</v>
      </c>
      <c r="E343" s="435">
        <v>4</v>
      </c>
      <c r="G343" s="507">
        <v>0.29199999999999998</v>
      </c>
      <c r="H343" s="485"/>
      <c r="I343" s="499"/>
      <c r="J343" s="507">
        <v>1E-3</v>
      </c>
      <c r="K343" s="93"/>
      <c r="L343" s="504"/>
      <c r="M343" s="244"/>
      <c r="N343" s="484"/>
      <c r="O343" s="483"/>
      <c r="P343" s="498"/>
      <c r="Q343" s="247"/>
      <c r="R343" s="442">
        <f>G344+J344</f>
        <v>0</v>
      </c>
      <c r="S343" s="434">
        <f>R343+R344</f>
        <v>0.22645224000000003</v>
      </c>
      <c r="T343" s="436">
        <f>E343*S343</f>
        <v>0.90580896000000011</v>
      </c>
    </row>
    <row r="344" spans="1:20" ht="12" customHeight="1">
      <c r="A344" s="102"/>
      <c r="B344" s="494"/>
      <c r="C344" s="508"/>
      <c r="E344" s="86"/>
      <c r="G344" s="507">
        <f>G343*J73/1000</f>
        <v>0</v>
      </c>
      <c r="H344" s="485"/>
      <c r="I344" s="485"/>
      <c r="J344" s="507">
        <f>J343*Q73/1000</f>
        <v>0</v>
      </c>
      <c r="L344" s="504" t="s">
        <v>406</v>
      </c>
      <c r="M344" s="244" t="s">
        <v>27</v>
      </c>
      <c r="N344" s="484">
        <v>4</v>
      </c>
      <c r="O344" s="483">
        <f>N344*E343</f>
        <v>16</v>
      </c>
      <c r="P344" s="498">
        <v>0.05</v>
      </c>
      <c r="Q344" s="64">
        <f>N344*P344*$N$12</f>
        <v>0.22645224000000003</v>
      </c>
      <c r="R344" s="260">
        <f>Q344</f>
        <v>0.22645224000000003</v>
      </c>
      <c r="S344" s="246"/>
      <c r="T344" s="509"/>
    </row>
    <row r="345" spans="1:20" ht="12.75" customHeight="1">
      <c r="A345" s="101"/>
      <c r="B345" s="66"/>
      <c r="C345" s="104" t="s">
        <v>47</v>
      </c>
      <c r="D345" s="67"/>
      <c r="E345" s="87"/>
      <c r="F345" s="69"/>
      <c r="G345" s="70"/>
      <c r="H345" s="69"/>
      <c r="I345" s="69"/>
      <c r="J345" s="70"/>
      <c r="K345" s="69"/>
      <c r="L345" s="71"/>
      <c r="M345" s="72"/>
      <c r="N345" s="73"/>
      <c r="O345" s="68"/>
      <c r="P345" s="69"/>
      <c r="Q345" s="70"/>
      <c r="R345" s="68"/>
      <c r="S345" s="68"/>
      <c r="T345" s="98">
        <f>SUM(T315:T344)</f>
        <v>559.21447981318215</v>
      </c>
    </row>
    <row r="346" spans="1:20" ht="12.75" customHeight="1">
      <c r="A346" s="510"/>
      <c r="B346" s="511"/>
      <c r="C346" s="104" t="s">
        <v>47</v>
      </c>
      <c r="D346" s="512"/>
      <c r="E346" s="513"/>
      <c r="F346" s="514"/>
      <c r="G346" s="515"/>
      <c r="H346" s="514"/>
      <c r="I346" s="514"/>
      <c r="J346" s="515"/>
      <c r="K346" s="514"/>
      <c r="L346" s="516"/>
      <c r="M346" s="517"/>
      <c r="N346" s="518"/>
      <c r="O346" s="519"/>
      <c r="P346" s="514"/>
      <c r="Q346" s="515"/>
      <c r="R346" s="519"/>
      <c r="S346" s="519"/>
      <c r="T346" s="520">
        <f>T345+T312+T256+T210+T175+T119+T95+T72</f>
        <v>7856.8728980683245</v>
      </c>
    </row>
    <row r="347" spans="1:20" ht="12.75" customHeight="1">
      <c r="A347" s="102"/>
      <c r="C347" s="105" t="s">
        <v>48</v>
      </c>
      <c r="D347" s="74">
        <v>0.13300000000000001</v>
      </c>
      <c r="E347" s="86"/>
      <c r="T347" s="99">
        <f>D347*T346</f>
        <v>1044.9640954430872</v>
      </c>
    </row>
    <row r="348" spans="1:20" ht="12.75" customHeight="1">
      <c r="A348" s="102"/>
      <c r="C348" s="105" t="s">
        <v>47</v>
      </c>
      <c r="E348" s="86"/>
      <c r="T348" s="99">
        <f>T346+T347</f>
        <v>8901.8369935114115</v>
      </c>
    </row>
    <row r="349" spans="1:20" ht="12.75" customHeight="1" thickBot="1">
      <c r="A349" s="102"/>
      <c r="C349" s="105" t="s">
        <v>49</v>
      </c>
      <c r="D349" s="74">
        <v>0.11</v>
      </c>
      <c r="E349" s="86"/>
      <c r="T349" s="99">
        <f>D349*T348</f>
        <v>979.20206928625532</v>
      </c>
    </row>
    <row r="350" spans="1:20" ht="12.75" customHeight="1" thickTop="1" thickBot="1">
      <c r="A350" s="103"/>
      <c r="B350" s="75"/>
      <c r="C350" s="106" t="s">
        <v>50</v>
      </c>
      <c r="D350" s="75"/>
      <c r="E350" s="88"/>
      <c r="F350" s="77"/>
      <c r="G350" s="76"/>
      <c r="H350" s="77"/>
      <c r="I350" s="77"/>
      <c r="J350" s="76"/>
      <c r="K350" s="77"/>
      <c r="L350" s="78"/>
      <c r="M350" s="79"/>
      <c r="N350" s="77"/>
      <c r="O350" s="76"/>
      <c r="P350" s="77"/>
      <c r="Q350" s="76"/>
      <c r="R350" s="76"/>
      <c r="S350" s="76"/>
      <c r="T350" s="100">
        <f>T348+T349</f>
        <v>9881.0390627976667</v>
      </c>
    </row>
    <row r="351" spans="1:20" ht="12.75" customHeight="1" thickTop="1">
      <c r="L351" s="19" t="s">
        <v>51</v>
      </c>
      <c r="P351" s="821" t="s">
        <v>286</v>
      </c>
      <c r="Q351" s="821"/>
    </row>
  </sheetData>
  <mergeCells count="334">
    <mergeCell ref="P351:Q351"/>
    <mergeCell ref="C329:C330"/>
    <mergeCell ref="S335:S336"/>
    <mergeCell ref="T335:T336"/>
    <mergeCell ref="C337:C338"/>
    <mergeCell ref="S337:S338"/>
    <mergeCell ref="T337:T338"/>
    <mergeCell ref="C341:C342"/>
    <mergeCell ref="S341:S342"/>
    <mergeCell ref="T341:T342"/>
    <mergeCell ref="C333:C334"/>
    <mergeCell ref="S333:S334"/>
    <mergeCell ref="T333:T334"/>
    <mergeCell ref="C331:C332"/>
    <mergeCell ref="C324:C326"/>
    <mergeCell ref="S324:S326"/>
    <mergeCell ref="T324:T326"/>
    <mergeCell ref="C327:C328"/>
    <mergeCell ref="S327:S328"/>
    <mergeCell ref="T327:T328"/>
    <mergeCell ref="C320:C321"/>
    <mergeCell ref="C322:C323"/>
    <mergeCell ref="S322:S323"/>
    <mergeCell ref="T322:T323"/>
    <mergeCell ref="C212:C213"/>
    <mergeCell ref="C214:C216"/>
    <mergeCell ref="C217:C220"/>
    <mergeCell ref="S217:S220"/>
    <mergeCell ref="T217:T220"/>
    <mergeCell ref="R218:R220"/>
    <mergeCell ref="S214:S216"/>
    <mergeCell ref="C317:C319"/>
    <mergeCell ref="S317:S318"/>
    <mergeCell ref="T317:T318"/>
    <mergeCell ref="T250:T251"/>
    <mergeCell ref="C244:C245"/>
    <mergeCell ref="S244:S245"/>
    <mergeCell ref="T244:T245"/>
    <mergeCell ref="S246:S247"/>
    <mergeCell ref="T246:T247"/>
    <mergeCell ref="C228:C229"/>
    <mergeCell ref="S228:S229"/>
    <mergeCell ref="T228:T229"/>
    <mergeCell ref="C309:C311"/>
    <mergeCell ref="S309:S310"/>
    <mergeCell ref="T309:T310"/>
    <mergeCell ref="C315:C316"/>
    <mergeCell ref="S297:S298"/>
    <mergeCell ref="T297:T298"/>
    <mergeCell ref="C299:C300"/>
    <mergeCell ref="S299:S300"/>
    <mergeCell ref="T299:T300"/>
    <mergeCell ref="C301:C302"/>
    <mergeCell ref="S301:S302"/>
    <mergeCell ref="T301:T302"/>
    <mergeCell ref="S303:S304"/>
    <mergeCell ref="T303:T304"/>
    <mergeCell ref="C305:C306"/>
    <mergeCell ref="S305:S306"/>
    <mergeCell ref="T305:T306"/>
    <mergeCell ref="C303:C304"/>
    <mergeCell ref="C307:C308"/>
    <mergeCell ref="S307:S308"/>
    <mergeCell ref="T307:T308"/>
    <mergeCell ref="C252:C253"/>
    <mergeCell ref="S252:S253"/>
    <mergeCell ref="T252:T253"/>
    <mergeCell ref="C295:C296"/>
    <mergeCell ref="S295:S296"/>
    <mergeCell ref="T295:T296"/>
    <mergeCell ref="C297:C298"/>
    <mergeCell ref="L277:L278"/>
    <mergeCell ref="C280:C284"/>
    <mergeCell ref="S280:S284"/>
    <mergeCell ref="T280:T284"/>
    <mergeCell ref="R281:R284"/>
    <mergeCell ref="L282:L283"/>
    <mergeCell ref="C285:C286"/>
    <mergeCell ref="S285:S286"/>
    <mergeCell ref="T285:T286"/>
    <mergeCell ref="C291:C292"/>
    <mergeCell ref="C230:C231"/>
    <mergeCell ref="S230:S231"/>
    <mergeCell ref="T230:T231"/>
    <mergeCell ref="C232:C233"/>
    <mergeCell ref="S232:S233"/>
    <mergeCell ref="T232:T233"/>
    <mergeCell ref="C235:C236"/>
    <mergeCell ref="C237:C239"/>
    <mergeCell ref="S237:S238"/>
    <mergeCell ref="T237:T238"/>
    <mergeCell ref="L238:L239"/>
    <mergeCell ref="C240:C243"/>
    <mergeCell ref="S240:S243"/>
    <mergeCell ref="T240:T243"/>
    <mergeCell ref="R241:R243"/>
    <mergeCell ref="C246:C247"/>
    <mergeCell ref="C248:C249"/>
    <mergeCell ref="S248:S249"/>
    <mergeCell ref="T248:T249"/>
    <mergeCell ref="C250:C251"/>
    <mergeCell ref="S250:S251"/>
    <mergeCell ref="T214:T216"/>
    <mergeCell ref="R215:R216"/>
    <mergeCell ref="C221:C222"/>
    <mergeCell ref="S221:S222"/>
    <mergeCell ref="T221:T222"/>
    <mergeCell ref="C223:C224"/>
    <mergeCell ref="S223:S224"/>
    <mergeCell ref="T223:T224"/>
    <mergeCell ref="C225:C227"/>
    <mergeCell ref="S225:S226"/>
    <mergeCell ref="T225:T226"/>
    <mergeCell ref="L226:L227"/>
    <mergeCell ref="S291:S292"/>
    <mergeCell ref="T291:T292"/>
    <mergeCell ref="C293:C294"/>
    <mergeCell ref="S293:S294"/>
    <mergeCell ref="T293:T294"/>
    <mergeCell ref="C287:C288"/>
    <mergeCell ref="S287:S288"/>
    <mergeCell ref="T287:T288"/>
    <mergeCell ref="C289:C290"/>
    <mergeCell ref="S289:S290"/>
    <mergeCell ref="T289:T290"/>
    <mergeCell ref="B270:B271"/>
    <mergeCell ref="C270:C274"/>
    <mergeCell ref="S270:S274"/>
    <mergeCell ref="T270:T274"/>
    <mergeCell ref="R271:R274"/>
    <mergeCell ref="C275:C279"/>
    <mergeCell ref="S275:S279"/>
    <mergeCell ref="T275:T279"/>
    <mergeCell ref="R276:R279"/>
    <mergeCell ref="C265:C266"/>
    <mergeCell ref="S265:S266"/>
    <mergeCell ref="T265:T266"/>
    <mergeCell ref="C267:C269"/>
    <mergeCell ref="S267:S269"/>
    <mergeCell ref="T267:T269"/>
    <mergeCell ref="R268:R269"/>
    <mergeCell ref="C258:C260"/>
    <mergeCell ref="S258:S260"/>
    <mergeCell ref="T258:T260"/>
    <mergeCell ref="R259:R260"/>
    <mergeCell ref="C261:C264"/>
    <mergeCell ref="S261:S264"/>
    <mergeCell ref="T261:T264"/>
    <mergeCell ref="R262:R264"/>
    <mergeCell ref="C208:C209"/>
    <mergeCell ref="S208:S209"/>
    <mergeCell ref="T208:T209"/>
    <mergeCell ref="C201:C204"/>
    <mergeCell ref="S201:S204"/>
    <mergeCell ref="T201:T204"/>
    <mergeCell ref="R202:R204"/>
    <mergeCell ref="C205:C207"/>
    <mergeCell ref="S205:S206"/>
    <mergeCell ref="T205:T206"/>
    <mergeCell ref="L206:L207"/>
    <mergeCell ref="B195:B196"/>
    <mergeCell ref="C195:C197"/>
    <mergeCell ref="S195:S196"/>
    <mergeCell ref="T195:T196"/>
    <mergeCell ref="C198:C200"/>
    <mergeCell ref="S198:S200"/>
    <mergeCell ref="T198:T200"/>
    <mergeCell ref="R199:R200"/>
    <mergeCell ref="C190:C193"/>
    <mergeCell ref="S190:S193"/>
    <mergeCell ref="T190:T193"/>
    <mergeCell ref="L191:L192"/>
    <mergeCell ref="R191:R193"/>
    <mergeCell ref="C182:C186"/>
    <mergeCell ref="S182:S186"/>
    <mergeCell ref="T182:T186"/>
    <mergeCell ref="L183:L184"/>
    <mergeCell ref="R183:R186"/>
    <mergeCell ref="B187:B188"/>
    <mergeCell ref="C187:C189"/>
    <mergeCell ref="S187:S188"/>
    <mergeCell ref="T187:T188"/>
    <mergeCell ref="L188:L189"/>
    <mergeCell ref="C89:C90"/>
    <mergeCell ref="S89:S90"/>
    <mergeCell ref="T89:T90"/>
    <mergeCell ref="C91:C92"/>
    <mergeCell ref="C93:C94"/>
    <mergeCell ref="C97:C98"/>
    <mergeCell ref="C177:C181"/>
    <mergeCell ref="S177:S181"/>
    <mergeCell ref="T177:T181"/>
    <mergeCell ref="L178:L179"/>
    <mergeCell ref="R178:R181"/>
    <mergeCell ref="C121:C123"/>
    <mergeCell ref="C124:C125"/>
    <mergeCell ref="S124:S125"/>
    <mergeCell ref="T124:T125"/>
    <mergeCell ref="C126:C128"/>
    <mergeCell ref="S126:S128"/>
    <mergeCell ref="T126:T128"/>
    <mergeCell ref="R127:R128"/>
    <mergeCell ref="C129:C130"/>
    <mergeCell ref="S129:S130"/>
    <mergeCell ref="T129:T130"/>
    <mergeCell ref="C154:C155"/>
    <mergeCell ref="S154:S155"/>
    <mergeCell ref="C81:C85"/>
    <mergeCell ref="S81:S85"/>
    <mergeCell ref="T81:T85"/>
    <mergeCell ref="R82:R85"/>
    <mergeCell ref="C86:C88"/>
    <mergeCell ref="S86:S88"/>
    <mergeCell ref="T86:T88"/>
    <mergeCell ref="R87:R88"/>
    <mergeCell ref="C74:C75"/>
    <mergeCell ref="C77:C80"/>
    <mergeCell ref="S77:S80"/>
    <mergeCell ref="T77:T80"/>
    <mergeCell ref="R78:R80"/>
    <mergeCell ref="B28:B29"/>
    <mergeCell ref="C28:C29"/>
    <mergeCell ref="C30:C31"/>
    <mergeCell ref="C32:C33"/>
    <mergeCell ref="C24:C25"/>
    <mergeCell ref="C26:C27"/>
    <mergeCell ref="B34:B35"/>
    <mergeCell ref="C34:C36"/>
    <mergeCell ref="S64:S67"/>
    <mergeCell ref="B39:B40"/>
    <mergeCell ref="C39:C40"/>
    <mergeCell ref="C68:C71"/>
    <mergeCell ref="S68:S71"/>
    <mergeCell ref="T68:T71"/>
    <mergeCell ref="R69:R71"/>
    <mergeCell ref="C62:C63"/>
    <mergeCell ref="C64:C67"/>
    <mergeCell ref="C53:C55"/>
    <mergeCell ref="C56:C57"/>
    <mergeCell ref="C58:C59"/>
    <mergeCell ref="C60:C61"/>
    <mergeCell ref="C22:C23"/>
    <mergeCell ref="C37:C38"/>
    <mergeCell ref="C41:C42"/>
    <mergeCell ref="C47:C48"/>
    <mergeCell ref="C49:C50"/>
    <mergeCell ref="C51:C52"/>
    <mergeCell ref="T16:T20"/>
    <mergeCell ref="T64:T67"/>
    <mergeCell ref="R65:R67"/>
    <mergeCell ref="E6:R6"/>
    <mergeCell ref="A10:B10"/>
    <mergeCell ref="P10:R10"/>
    <mergeCell ref="E11:G11"/>
    <mergeCell ref="D12:F12"/>
    <mergeCell ref="N12:P12"/>
    <mergeCell ref="J14:L14"/>
    <mergeCell ref="Q14:S14"/>
    <mergeCell ref="A16:A20"/>
    <mergeCell ref="B16:B20"/>
    <mergeCell ref="C16:C20"/>
    <mergeCell ref="D16:D20"/>
    <mergeCell ref="E16:E20"/>
    <mergeCell ref="F16:H20"/>
    <mergeCell ref="L17:L20"/>
    <mergeCell ref="M17:M20"/>
    <mergeCell ref="I16:K20"/>
    <mergeCell ref="L16:Q16"/>
    <mergeCell ref="R16:R20"/>
    <mergeCell ref="N17:N20"/>
    <mergeCell ref="O17:O20"/>
    <mergeCell ref="P17:P20"/>
    <mergeCell ref="Q17:Q20"/>
    <mergeCell ref="S16:S20"/>
    <mergeCell ref="C99:C100"/>
    <mergeCell ref="C112:C114"/>
    <mergeCell ref="S112:S114"/>
    <mergeCell ref="T112:T114"/>
    <mergeCell ref="R113:R114"/>
    <mergeCell ref="C115:C118"/>
    <mergeCell ref="S115:S118"/>
    <mergeCell ref="T115:T118"/>
    <mergeCell ref="R116:R118"/>
    <mergeCell ref="S99:S100"/>
    <mergeCell ref="T99:T100"/>
    <mergeCell ref="C106:C109"/>
    <mergeCell ref="S106:S109"/>
    <mergeCell ref="T106:T109"/>
    <mergeCell ref="R107:R109"/>
    <mergeCell ref="C110:C111"/>
    <mergeCell ref="R102:R105"/>
    <mergeCell ref="T154:T155"/>
    <mergeCell ref="C156:C157"/>
    <mergeCell ref="S156:S157"/>
    <mergeCell ref="T156:T157"/>
    <mergeCell ref="C131:C132"/>
    <mergeCell ref="S145:S147"/>
    <mergeCell ref="T145:T147"/>
    <mergeCell ref="S148:S149"/>
    <mergeCell ref="T148:T149"/>
    <mergeCell ref="C151:C153"/>
    <mergeCell ref="S151:S153"/>
    <mergeCell ref="T151:T153"/>
    <mergeCell ref="R152:R153"/>
    <mergeCell ref="C133:C136"/>
    <mergeCell ref="S133:S136"/>
    <mergeCell ref="T133:T136"/>
    <mergeCell ref="R134:R136"/>
    <mergeCell ref="C137:C138"/>
    <mergeCell ref="S137:S138"/>
    <mergeCell ref="T137:T138"/>
    <mergeCell ref="C158:C159"/>
    <mergeCell ref="S158:S159"/>
    <mergeCell ref="T158:T159"/>
    <mergeCell ref="C160:C161"/>
    <mergeCell ref="S160:S161"/>
    <mergeCell ref="T160:T161"/>
    <mergeCell ref="C162:C163"/>
    <mergeCell ref="S162:S163"/>
    <mergeCell ref="T162:T163"/>
    <mergeCell ref="C164:C165"/>
    <mergeCell ref="S164:S165"/>
    <mergeCell ref="T164:T165"/>
    <mergeCell ref="C173:C174"/>
    <mergeCell ref="C166:C167"/>
    <mergeCell ref="S166:S167"/>
    <mergeCell ref="T166:T167"/>
    <mergeCell ref="C168:C169"/>
    <mergeCell ref="S168:S169"/>
    <mergeCell ref="T168:T169"/>
    <mergeCell ref="C170:C172"/>
    <mergeCell ref="S170:S171"/>
    <mergeCell ref="T170:T171"/>
    <mergeCell ref="L171:L172"/>
  </mergeCells>
  <pageMargins left="0.7" right="0.32" top="0.25" bottom="0.23" header="0.2" footer="0.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127"/>
  <sheetViews>
    <sheetView topLeftCell="A82" workbookViewId="0">
      <selection activeCell="V32" sqref="V32"/>
    </sheetView>
  </sheetViews>
  <sheetFormatPr defaultRowHeight="15"/>
  <cols>
    <col min="1" max="1" width="2.85546875" style="6" customWidth="1"/>
    <col min="2" max="2" width="6.42578125" style="7" customWidth="1"/>
    <col min="3" max="3" width="22.42578125" style="20" customWidth="1"/>
    <col min="4" max="4" width="7.28515625" style="14" customWidth="1"/>
    <col min="5" max="5" width="5.42578125" style="10" customWidth="1"/>
    <col min="6" max="6" width="0.7109375" style="9" customWidth="1"/>
    <col min="7" max="7" width="5.85546875" style="8" customWidth="1"/>
    <col min="8" max="9" width="0.7109375" style="9" customWidth="1"/>
    <col min="10" max="10" width="5.85546875" style="8" customWidth="1"/>
    <col min="11" max="11" width="0.7109375" style="9" customWidth="1"/>
    <col min="12" max="12" width="21" style="19" customWidth="1"/>
    <col min="13" max="13" width="6.5703125" style="16" customWidth="1"/>
    <col min="14" max="14" width="6.5703125" style="12" customWidth="1"/>
    <col min="15" max="15" width="6.5703125" style="10" customWidth="1"/>
    <col min="16" max="16" width="6.5703125" style="9" customWidth="1"/>
    <col min="17" max="17" width="6.5703125" style="8" customWidth="1"/>
    <col min="18" max="19" width="6.5703125" style="10" customWidth="1"/>
    <col min="20" max="20" width="6.85546875" style="17" customWidth="1"/>
    <col min="21" max="21" width="1" style="2" customWidth="1"/>
    <col min="22" max="24" width="9.140625" style="5"/>
    <col min="25" max="16384" width="9.140625" style="2"/>
  </cols>
  <sheetData>
    <row r="1" spans="1:24" s="1" customFormat="1" ht="1.5" customHeight="1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V1" s="203"/>
      <c r="W1" s="203"/>
      <c r="X1" s="203"/>
    </row>
    <row r="2" spans="1:24" s="1" customFormat="1" ht="3" customHeight="1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V2" s="203"/>
      <c r="W2" s="203"/>
      <c r="X2" s="203"/>
    </row>
    <row r="3" spans="1:24" s="213" customFormat="1">
      <c r="A3" s="208"/>
      <c r="B3" s="208"/>
      <c r="C3" s="208"/>
      <c r="D3" s="208"/>
      <c r="E3" s="209" t="s">
        <v>277</v>
      </c>
      <c r="F3" s="209"/>
      <c r="G3" s="210"/>
      <c r="H3" s="210"/>
      <c r="I3" s="210"/>
      <c r="J3" s="210"/>
      <c r="K3" s="210"/>
      <c r="L3" s="210"/>
      <c r="M3" s="211"/>
      <c r="N3" s="212"/>
      <c r="O3" s="212"/>
      <c r="P3" s="208"/>
      <c r="Q3" s="208"/>
      <c r="R3" s="208"/>
      <c r="S3" s="208"/>
      <c r="T3" s="208"/>
      <c r="V3" s="214"/>
      <c r="W3" s="214"/>
      <c r="X3" s="214"/>
    </row>
    <row r="4" spans="1:24" s="218" customFormat="1" ht="1.5" customHeight="1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6"/>
      <c r="V4" s="217"/>
      <c r="W4" s="217"/>
      <c r="X4" s="217"/>
    </row>
    <row r="5" spans="1:24" s="218" customFormat="1" ht="14.25" customHeight="1">
      <c r="A5" s="215"/>
      <c r="B5" s="215"/>
      <c r="C5" s="206"/>
      <c r="D5" s="206" t="s">
        <v>225</v>
      </c>
      <c r="E5" s="521"/>
      <c r="F5" s="521"/>
      <c r="G5" s="521"/>
      <c r="H5" s="521"/>
      <c r="I5" s="521"/>
      <c r="J5" s="521" t="s">
        <v>281</v>
      </c>
      <c r="K5" s="521"/>
      <c r="L5" s="521" t="s">
        <v>274</v>
      </c>
      <c r="M5" s="521"/>
      <c r="N5" s="521"/>
      <c r="O5" s="521"/>
      <c r="P5" s="521"/>
      <c r="Q5" s="521"/>
      <c r="R5" s="521"/>
      <c r="S5" s="215"/>
      <c r="T5" s="215"/>
      <c r="V5" s="217"/>
      <c r="W5" s="217"/>
      <c r="X5" s="217"/>
    </row>
    <row r="6" spans="1:24" s="218" customFormat="1" ht="12.75" customHeight="1">
      <c r="A6" s="215"/>
      <c r="B6" s="215"/>
      <c r="C6" s="215"/>
      <c r="D6" s="215"/>
      <c r="E6" s="264" t="s">
        <v>0</v>
      </c>
      <c r="F6" s="264"/>
      <c r="G6" s="264"/>
      <c r="H6" s="264"/>
      <c r="I6" s="264"/>
      <c r="J6" s="264"/>
      <c r="K6" s="264"/>
      <c r="L6" s="264"/>
      <c r="M6" s="827" t="s">
        <v>352</v>
      </c>
      <c r="N6" s="827"/>
      <c r="O6" s="827"/>
      <c r="P6" s="827"/>
      <c r="Q6" s="827"/>
      <c r="R6" s="827"/>
      <c r="S6" s="215"/>
      <c r="T6" s="215"/>
      <c r="V6" s="217"/>
      <c r="W6" s="217"/>
      <c r="X6" s="217"/>
    </row>
    <row r="7" spans="1:24" s="218" customFormat="1" ht="12.75">
      <c r="A7" s="215"/>
      <c r="B7" s="215"/>
      <c r="C7" s="441" t="s">
        <v>116</v>
      </c>
      <c r="D7" s="441" t="s">
        <v>275</v>
      </c>
      <c r="E7" s="521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  <c r="Q7" s="521"/>
      <c r="R7" s="521"/>
      <c r="S7" s="215"/>
      <c r="T7" s="215"/>
      <c r="U7" s="216"/>
      <c r="V7" s="217"/>
      <c r="W7" s="217"/>
      <c r="X7" s="217"/>
    </row>
    <row r="8" spans="1:24" s="218" customFormat="1" ht="3" customHeight="1">
      <c r="A8" s="215"/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V8" s="217"/>
      <c r="W8" s="217"/>
      <c r="X8" s="217"/>
    </row>
    <row r="9" spans="1:24" s="218" customFormat="1" ht="3" customHeight="1">
      <c r="A9" s="215"/>
      <c r="B9" s="215"/>
      <c r="C9" s="221"/>
      <c r="D9" s="221"/>
      <c r="E9" s="222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23"/>
      <c r="S9" s="215"/>
      <c r="T9" s="215"/>
      <c r="V9" s="217"/>
      <c r="W9" s="217"/>
      <c r="X9" s="217"/>
    </row>
    <row r="10" spans="1:24" s="218" customFormat="1" ht="12.75">
      <c r="A10" s="752" t="s">
        <v>1</v>
      </c>
      <c r="B10" s="752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04" t="s">
        <v>4</v>
      </c>
      <c r="P10" s="753">
        <f>T102</f>
        <v>1.8646311720000002</v>
      </c>
      <c r="Q10" s="753"/>
      <c r="R10" s="753"/>
      <c r="S10" s="224" t="s">
        <v>7</v>
      </c>
      <c r="T10" s="215"/>
      <c r="V10" s="217"/>
      <c r="W10" s="217"/>
      <c r="X10" s="217"/>
    </row>
    <row r="11" spans="1:24" s="218" customFormat="1" ht="5.25" customHeight="1">
      <c r="A11" s="225"/>
      <c r="B11" s="225"/>
      <c r="C11" s="226"/>
      <c r="D11" s="226"/>
      <c r="E11" s="755"/>
      <c r="F11" s="755"/>
      <c r="G11" s="755"/>
      <c r="H11" s="215"/>
      <c r="I11" s="215"/>
      <c r="J11" s="215"/>
      <c r="K11" s="215"/>
      <c r="L11" s="215"/>
      <c r="M11" s="215"/>
      <c r="N11" s="227"/>
      <c r="P11" s="228"/>
      <c r="Q11" s="229"/>
      <c r="R11" s="229"/>
      <c r="T11" s="230"/>
      <c r="V11" s="217"/>
      <c r="W11" s="217"/>
      <c r="X11" s="217"/>
    </row>
    <row r="12" spans="1:24" s="218" customFormat="1" ht="14.25">
      <c r="A12" s="441" t="s">
        <v>2</v>
      </c>
      <c r="B12" s="225"/>
      <c r="C12" s="225"/>
      <c r="D12" s="756">
        <v>225897</v>
      </c>
      <c r="E12" s="756"/>
      <c r="F12" s="756"/>
      <c r="G12" s="231" t="s">
        <v>3</v>
      </c>
      <c r="H12" s="215"/>
      <c r="I12" s="215"/>
      <c r="J12" s="232"/>
      <c r="K12" s="232"/>
      <c r="L12" s="232"/>
      <c r="M12" s="233" t="s">
        <v>117</v>
      </c>
      <c r="N12" s="757">
        <f>1.02*1.05*1.0572</f>
        <v>1.1322612000000001</v>
      </c>
      <c r="O12" s="757"/>
      <c r="P12" s="757"/>
      <c r="Q12" s="215"/>
      <c r="R12" s="223"/>
      <c r="S12" s="215"/>
      <c r="T12" s="215"/>
      <c r="V12" s="217"/>
      <c r="W12" s="217"/>
      <c r="X12" s="217"/>
    </row>
    <row r="13" spans="1:24" s="218" customFormat="1" ht="0.75" customHeight="1">
      <c r="A13" s="225"/>
      <c r="B13" s="225"/>
      <c r="C13" s="225"/>
      <c r="D13" s="225"/>
      <c r="E13" s="234"/>
      <c r="F13" s="234"/>
      <c r="G13" s="232"/>
      <c r="H13" s="215"/>
      <c r="I13" s="215"/>
      <c r="J13" s="232"/>
      <c r="K13" s="232"/>
      <c r="L13" s="232"/>
      <c r="M13" s="215"/>
      <c r="N13" s="215"/>
      <c r="O13" s="215"/>
      <c r="P13" s="215"/>
      <c r="Q13" s="215"/>
      <c r="R13" s="223"/>
      <c r="S13" s="215"/>
      <c r="T13" s="215"/>
      <c r="V13" s="217"/>
      <c r="W13" s="217"/>
      <c r="X13" s="217"/>
    </row>
    <row r="14" spans="1:24" s="218" customFormat="1" ht="12.75">
      <c r="A14" s="441" t="s">
        <v>118</v>
      </c>
      <c r="B14" s="235"/>
      <c r="C14" s="235"/>
      <c r="D14" s="235"/>
      <c r="E14" s="235"/>
      <c r="F14" s="225"/>
      <c r="G14" s="206" t="s">
        <v>119</v>
      </c>
      <c r="H14" s="225"/>
      <c r="I14" s="236"/>
      <c r="J14" s="759">
        <v>2086.81</v>
      </c>
      <c r="K14" s="759"/>
      <c r="L14" s="759"/>
      <c r="M14" s="237"/>
      <c r="N14" s="206"/>
      <c r="O14" s="206"/>
      <c r="P14" s="206" t="s">
        <v>120</v>
      </c>
      <c r="Q14" s="759">
        <v>2962.97</v>
      </c>
      <c r="R14" s="759"/>
      <c r="S14" s="759"/>
      <c r="T14" s="236"/>
      <c r="V14" s="217"/>
      <c r="W14" s="217"/>
      <c r="X14" s="217"/>
    </row>
    <row r="15" spans="1:24" s="1" customFormat="1" ht="4.5" customHeight="1" thickBot="1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38"/>
      <c r="S15" s="207"/>
      <c r="T15" s="207"/>
      <c r="V15" s="203"/>
      <c r="W15" s="203"/>
      <c r="X15" s="203"/>
    </row>
    <row r="16" spans="1:24" s="239" customFormat="1" ht="12.75" customHeight="1" thickTop="1">
      <c r="A16" s="761" t="s">
        <v>16</v>
      </c>
      <c r="B16" s="763" t="s">
        <v>5</v>
      </c>
      <c r="C16" s="766" t="s">
        <v>6</v>
      </c>
      <c r="D16" s="768" t="s">
        <v>8</v>
      </c>
      <c r="E16" s="768" t="s">
        <v>9</v>
      </c>
      <c r="F16" s="771" t="s">
        <v>17</v>
      </c>
      <c r="G16" s="772"/>
      <c r="H16" s="828"/>
      <c r="I16" s="771" t="s">
        <v>19</v>
      </c>
      <c r="J16" s="772"/>
      <c r="K16" s="828"/>
      <c r="L16" s="834" t="s">
        <v>11</v>
      </c>
      <c r="M16" s="786"/>
      <c r="N16" s="786"/>
      <c r="O16" s="786"/>
      <c r="P16" s="786"/>
      <c r="Q16" s="835"/>
      <c r="R16" s="798" t="s">
        <v>18</v>
      </c>
      <c r="S16" s="798" t="s">
        <v>12</v>
      </c>
      <c r="T16" s="799" t="s">
        <v>13</v>
      </c>
    </row>
    <row r="17" spans="1:20" s="239" customFormat="1" ht="22.5" customHeight="1">
      <c r="A17" s="762"/>
      <c r="B17" s="764"/>
      <c r="C17" s="767"/>
      <c r="D17" s="769"/>
      <c r="E17" s="769"/>
      <c r="F17" s="773"/>
      <c r="G17" s="774"/>
      <c r="H17" s="829"/>
      <c r="I17" s="773"/>
      <c r="J17" s="774"/>
      <c r="K17" s="829"/>
      <c r="L17" s="831" t="s">
        <v>10</v>
      </c>
      <c r="M17" s="791" t="s">
        <v>8</v>
      </c>
      <c r="N17" s="791" t="s">
        <v>20</v>
      </c>
      <c r="O17" s="791" t="s">
        <v>14</v>
      </c>
      <c r="P17" s="791" t="s">
        <v>15</v>
      </c>
      <c r="Q17" s="791" t="s">
        <v>121</v>
      </c>
      <c r="R17" s="836"/>
      <c r="S17" s="836"/>
      <c r="T17" s="838"/>
    </row>
    <row r="18" spans="1:20" s="239" customFormat="1" ht="22.5" customHeight="1">
      <c r="A18" s="762"/>
      <c r="B18" s="764"/>
      <c r="C18" s="767"/>
      <c r="D18" s="769"/>
      <c r="E18" s="769"/>
      <c r="F18" s="773"/>
      <c r="G18" s="774"/>
      <c r="H18" s="829"/>
      <c r="I18" s="773"/>
      <c r="J18" s="774"/>
      <c r="K18" s="829"/>
      <c r="L18" s="832"/>
      <c r="M18" s="769"/>
      <c r="N18" s="769"/>
      <c r="O18" s="769"/>
      <c r="P18" s="769"/>
      <c r="Q18" s="769"/>
      <c r="R18" s="836"/>
      <c r="S18" s="836"/>
      <c r="T18" s="838"/>
    </row>
    <row r="19" spans="1:20" s="239" customFormat="1" ht="22.5" customHeight="1">
      <c r="A19" s="762"/>
      <c r="B19" s="764"/>
      <c r="C19" s="767"/>
      <c r="D19" s="769"/>
      <c r="E19" s="769"/>
      <c r="F19" s="773"/>
      <c r="G19" s="774"/>
      <c r="H19" s="829"/>
      <c r="I19" s="773"/>
      <c r="J19" s="774"/>
      <c r="K19" s="829"/>
      <c r="L19" s="832"/>
      <c r="M19" s="769"/>
      <c r="N19" s="769"/>
      <c r="O19" s="769"/>
      <c r="P19" s="769"/>
      <c r="Q19" s="769"/>
      <c r="R19" s="836"/>
      <c r="S19" s="836"/>
      <c r="T19" s="838"/>
    </row>
    <row r="20" spans="1:20" s="239" customFormat="1" ht="19.5" customHeight="1">
      <c r="A20" s="840"/>
      <c r="B20" s="765"/>
      <c r="C20" s="841"/>
      <c r="D20" s="770"/>
      <c r="E20" s="770"/>
      <c r="F20" s="775"/>
      <c r="G20" s="776"/>
      <c r="H20" s="830"/>
      <c r="I20" s="775"/>
      <c r="J20" s="776"/>
      <c r="K20" s="830"/>
      <c r="L20" s="833"/>
      <c r="M20" s="770"/>
      <c r="N20" s="770"/>
      <c r="O20" s="770"/>
      <c r="P20" s="770"/>
      <c r="Q20" s="770"/>
      <c r="R20" s="837"/>
      <c r="S20" s="837"/>
      <c r="T20" s="839"/>
    </row>
    <row r="21" spans="1:20" ht="18" customHeight="1">
      <c r="A21" s="404"/>
      <c r="B21" s="404"/>
      <c r="C21" s="404" t="s">
        <v>350</v>
      </c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04"/>
      <c r="R21" s="404"/>
      <c r="S21" s="404"/>
      <c r="T21" s="404"/>
    </row>
    <row r="22" spans="1:20" ht="12" customHeight="1">
      <c r="A22" s="80">
        <v>1</v>
      </c>
      <c r="B22" s="824" t="s">
        <v>353</v>
      </c>
      <c r="C22" s="822" t="s">
        <v>354</v>
      </c>
      <c r="D22" s="539" t="s">
        <v>28</v>
      </c>
      <c r="E22" s="540">
        <v>2.6</v>
      </c>
      <c r="F22" s="485"/>
      <c r="G22" s="498">
        <v>0.82599999999999996</v>
      </c>
      <c r="H22" s="485"/>
      <c r="I22" s="499"/>
      <c r="J22" s="498">
        <v>0.78</v>
      </c>
      <c r="K22" s="92"/>
      <c r="L22" s="23"/>
      <c r="M22" s="24"/>
      <c r="N22" s="25"/>
      <c r="O22" s="25"/>
      <c r="P22" s="26"/>
      <c r="Q22" s="38"/>
      <c r="R22" s="39">
        <f>G23+J23</f>
        <v>4.0348216599999995</v>
      </c>
      <c r="S22" s="524">
        <f>R22+R23</f>
        <v>4.0348216599999995</v>
      </c>
      <c r="T22" s="526">
        <f>E22*S22</f>
        <v>10.490536316</v>
      </c>
    </row>
    <row r="23" spans="1:20" ht="12.75" customHeight="1">
      <c r="A23" s="82"/>
      <c r="B23" s="825"/>
      <c r="C23" s="823"/>
      <c r="D23" s="541"/>
      <c r="E23" s="542"/>
      <c r="F23" s="501"/>
      <c r="G23" s="500">
        <f>G22*$J$14/1000</f>
        <v>1.7237050599999997</v>
      </c>
      <c r="H23" s="501"/>
      <c r="I23" s="502"/>
      <c r="J23" s="500">
        <f>J22*$Q$14/1000</f>
        <v>2.3111165999999996</v>
      </c>
      <c r="K23" s="94"/>
      <c r="L23" s="50"/>
      <c r="M23" s="15"/>
      <c r="N23" s="11"/>
      <c r="O23" s="11"/>
      <c r="P23" s="4"/>
      <c r="Q23" s="45"/>
      <c r="R23" s="527"/>
      <c r="S23" s="527"/>
      <c r="T23" s="96"/>
    </row>
    <row r="24" spans="1:20" ht="12" customHeight="1">
      <c r="A24" s="83">
        <v>2</v>
      </c>
      <c r="B24" s="543" t="s">
        <v>134</v>
      </c>
      <c r="C24" s="826" t="s">
        <v>416</v>
      </c>
      <c r="D24" s="544" t="s">
        <v>46</v>
      </c>
      <c r="E24" s="545">
        <f>4.6/100</f>
        <v>4.5999999999999999E-2</v>
      </c>
      <c r="F24" s="497"/>
      <c r="G24" s="546">
        <v>205</v>
      </c>
      <c r="H24" s="497"/>
      <c r="I24" s="547"/>
      <c r="J24" s="546">
        <v>0</v>
      </c>
      <c r="K24" s="93"/>
      <c r="L24" s="50"/>
      <c r="M24" s="24"/>
      <c r="N24" s="25"/>
      <c r="O24" s="253"/>
      <c r="P24" s="26"/>
      <c r="Q24" s="38"/>
      <c r="R24" s="39">
        <f>G25+J25</f>
        <v>427.79604999999998</v>
      </c>
      <c r="S24" s="524">
        <f>R24+R25</f>
        <v>427.79604999999998</v>
      </c>
      <c r="T24" s="526">
        <f>E24*S24</f>
        <v>19.6786183</v>
      </c>
    </row>
    <row r="25" spans="1:20" ht="13.5" customHeight="1">
      <c r="A25" s="81"/>
      <c r="B25" s="543" t="s">
        <v>135</v>
      </c>
      <c r="C25" s="826"/>
      <c r="D25" s="544"/>
      <c r="E25" s="548"/>
      <c r="F25" s="497"/>
      <c r="G25" s="498">
        <f>G24*$J$14/1000</f>
        <v>427.79604999999998</v>
      </c>
      <c r="H25" s="497"/>
      <c r="I25" s="547"/>
      <c r="J25" s="498">
        <f>J24*$Q$14/1000</f>
        <v>0</v>
      </c>
      <c r="K25" s="93"/>
      <c r="Q25" s="45"/>
      <c r="R25" s="527"/>
      <c r="S25" s="527"/>
      <c r="T25" s="96"/>
    </row>
    <row r="26" spans="1:20" ht="12" customHeight="1">
      <c r="A26" s="80">
        <v>3</v>
      </c>
      <c r="B26" s="549" t="s">
        <v>228</v>
      </c>
      <c r="C26" s="822" t="s">
        <v>417</v>
      </c>
      <c r="D26" s="539" t="s">
        <v>28</v>
      </c>
      <c r="E26" s="540">
        <v>1.3</v>
      </c>
      <c r="F26" s="485"/>
      <c r="G26" s="498">
        <v>0.89</v>
      </c>
      <c r="H26" s="485"/>
      <c r="I26" s="499"/>
      <c r="J26" s="498">
        <v>0</v>
      </c>
      <c r="K26" s="92"/>
      <c r="L26" s="243"/>
      <c r="M26" s="244"/>
      <c r="N26" s="245"/>
      <c r="O26" s="245"/>
      <c r="P26" s="241"/>
      <c r="Q26" s="247"/>
      <c r="R26" s="39">
        <f>G27+J27</f>
        <v>1.8572609</v>
      </c>
      <c r="S26" s="729">
        <f>R26+R27</f>
        <v>4.348235540000001</v>
      </c>
      <c r="T26" s="731">
        <f>E26*S26</f>
        <v>5.6527062020000018</v>
      </c>
    </row>
    <row r="27" spans="1:20" ht="12" customHeight="1">
      <c r="A27" s="82"/>
      <c r="B27" s="550" t="s">
        <v>178</v>
      </c>
      <c r="C27" s="823"/>
      <c r="D27" s="541"/>
      <c r="E27" s="542"/>
      <c r="F27" s="501"/>
      <c r="G27" s="500">
        <f>G26*$J$14/1000</f>
        <v>1.8572609</v>
      </c>
      <c r="H27" s="501"/>
      <c r="I27" s="502"/>
      <c r="J27" s="500">
        <f>J26*$Q$14/1000</f>
        <v>0</v>
      </c>
      <c r="K27" s="94"/>
      <c r="L27" s="55" t="s">
        <v>229</v>
      </c>
      <c r="M27" s="598" t="s">
        <v>474</v>
      </c>
      <c r="N27" s="57">
        <v>1.1000000000000001</v>
      </c>
      <c r="O27" s="58">
        <f>E26*N27</f>
        <v>1.4300000000000002</v>
      </c>
      <c r="P27" s="59">
        <v>2</v>
      </c>
      <c r="Q27" s="64">
        <f>N27*P27*$N$12</f>
        <v>2.4909746400000006</v>
      </c>
      <c r="R27" s="527">
        <f>SUM(Q27:Q27)</f>
        <v>2.4909746400000006</v>
      </c>
      <c r="S27" s="730"/>
      <c r="T27" s="732"/>
    </row>
    <row r="28" spans="1:20" ht="12" customHeight="1">
      <c r="A28" s="80">
        <v>4</v>
      </c>
      <c r="B28" s="549" t="s">
        <v>228</v>
      </c>
      <c r="C28" s="822" t="s">
        <v>418</v>
      </c>
      <c r="D28" s="539" t="s">
        <v>28</v>
      </c>
      <c r="E28" s="540">
        <v>1.6</v>
      </c>
      <c r="F28" s="485"/>
      <c r="G28" s="498">
        <v>0.89</v>
      </c>
      <c r="H28" s="485"/>
      <c r="I28" s="499"/>
      <c r="J28" s="498">
        <v>0</v>
      </c>
      <c r="K28" s="92"/>
      <c r="L28" s="243"/>
      <c r="M28" s="244"/>
      <c r="N28" s="245"/>
      <c r="O28" s="245"/>
      <c r="P28" s="241"/>
      <c r="Q28" s="247"/>
      <c r="R28" s="39">
        <f>G29+J29</f>
        <v>1.8572609</v>
      </c>
      <c r="S28" s="729">
        <f>R28+R29</f>
        <v>4.348235540000001</v>
      </c>
      <c r="T28" s="731">
        <f>E28*S28</f>
        <v>6.9571768640000018</v>
      </c>
    </row>
    <row r="29" spans="1:20" ht="12" customHeight="1">
      <c r="A29" s="82"/>
      <c r="B29" s="550" t="s">
        <v>178</v>
      </c>
      <c r="C29" s="823"/>
      <c r="D29" s="541"/>
      <c r="E29" s="542"/>
      <c r="F29" s="501"/>
      <c r="G29" s="500">
        <f>G28*$J$14/1000</f>
        <v>1.8572609</v>
      </c>
      <c r="H29" s="501"/>
      <c r="I29" s="502"/>
      <c r="J29" s="500">
        <f>J28*$Q$14/1000</f>
        <v>0</v>
      </c>
      <c r="K29" s="94"/>
      <c r="L29" s="55" t="s">
        <v>229</v>
      </c>
      <c r="M29" s="598" t="s">
        <v>474</v>
      </c>
      <c r="N29" s="57">
        <v>1.1000000000000001</v>
      </c>
      <c r="O29" s="58">
        <f>E28*N29</f>
        <v>1.7600000000000002</v>
      </c>
      <c r="P29" s="59">
        <v>2</v>
      </c>
      <c r="Q29" s="64">
        <f>N29*P29*$N$12</f>
        <v>2.4909746400000006</v>
      </c>
      <c r="R29" s="527">
        <f>SUM(Q29:Q29)</f>
        <v>2.4909746400000006</v>
      </c>
      <c r="S29" s="730"/>
      <c r="T29" s="732"/>
    </row>
    <row r="30" spans="1:20" ht="12" customHeight="1">
      <c r="A30" s="81">
        <v>5</v>
      </c>
      <c r="B30" s="543" t="s">
        <v>170</v>
      </c>
      <c r="C30" s="551" t="s">
        <v>448</v>
      </c>
      <c r="D30" s="539" t="s">
        <v>28</v>
      </c>
      <c r="E30" s="548">
        <v>1.6</v>
      </c>
      <c r="F30" s="497"/>
      <c r="G30" s="498">
        <v>0.56200000000000006</v>
      </c>
      <c r="H30" s="485"/>
      <c r="I30" s="499"/>
      <c r="J30" s="498">
        <v>0</v>
      </c>
      <c r="K30" s="93"/>
      <c r="L30" s="18"/>
      <c r="M30" s="15"/>
      <c r="N30" s="11"/>
      <c r="O30" s="11"/>
      <c r="P30" s="4"/>
      <c r="Q30" s="45"/>
      <c r="R30" s="527"/>
      <c r="S30" s="527">
        <f>G31</f>
        <v>1.1727872200000002</v>
      </c>
      <c r="T30" s="96">
        <f>S30*E30</f>
        <v>1.8764595520000005</v>
      </c>
    </row>
    <row r="31" spans="1:20" ht="14.25" customHeight="1">
      <c r="A31" s="81"/>
      <c r="B31" s="543" t="s">
        <v>172</v>
      </c>
      <c r="C31" s="551" t="s">
        <v>449</v>
      </c>
      <c r="D31" s="544"/>
      <c r="E31" s="548"/>
      <c r="F31" s="497"/>
      <c r="G31" s="500">
        <f>G30*$J$14/1000</f>
        <v>1.1727872200000002</v>
      </c>
      <c r="H31" s="501"/>
      <c r="I31" s="502"/>
      <c r="J31" s="500">
        <f>J30*$Q$14/1000</f>
        <v>0</v>
      </c>
      <c r="K31" s="93"/>
      <c r="L31" s="18"/>
      <c r="M31" s="15"/>
      <c r="N31" s="11"/>
      <c r="O31" s="11"/>
      <c r="P31" s="4"/>
      <c r="Q31" s="45"/>
      <c r="R31" s="527"/>
      <c r="S31" s="527"/>
      <c r="T31" s="96"/>
    </row>
    <row r="32" spans="1:20" ht="12" customHeight="1">
      <c r="A32" s="80">
        <v>6</v>
      </c>
      <c r="B32" s="549" t="s">
        <v>173</v>
      </c>
      <c r="C32" s="822" t="s">
        <v>419</v>
      </c>
      <c r="D32" s="539" t="s">
        <v>28</v>
      </c>
      <c r="E32" s="540">
        <v>3.5</v>
      </c>
      <c r="F32" s="485"/>
      <c r="G32" s="498">
        <v>1.82</v>
      </c>
      <c r="H32" s="485">
        <v>1.06</v>
      </c>
      <c r="I32" s="499"/>
      <c r="J32" s="498">
        <v>0</v>
      </c>
      <c r="K32" s="92"/>
      <c r="L32" s="243"/>
      <c r="M32" s="244"/>
      <c r="N32" s="245"/>
      <c r="O32" s="245"/>
      <c r="P32" s="241"/>
      <c r="Q32" s="247"/>
      <c r="R32" s="39">
        <f>G33+J33</f>
        <v>3.7979942000000002</v>
      </c>
      <c r="S32" s="729">
        <f>R32+R33</f>
        <v>8.7799434800000018</v>
      </c>
      <c r="T32" s="731">
        <f>E32*S32</f>
        <v>30.729802180000007</v>
      </c>
    </row>
    <row r="33" spans="1:20" ht="15" customHeight="1">
      <c r="A33" s="82"/>
      <c r="B33" s="550" t="s">
        <v>174</v>
      </c>
      <c r="C33" s="823"/>
      <c r="D33" s="541"/>
      <c r="E33" s="542"/>
      <c r="F33" s="501"/>
      <c r="G33" s="500">
        <f>G32*$J$14/1000</f>
        <v>3.7979942000000002</v>
      </c>
      <c r="H33" s="501"/>
      <c r="I33" s="502"/>
      <c r="J33" s="500">
        <f>J32*$Q$14/1000</f>
        <v>0</v>
      </c>
      <c r="K33" s="94"/>
      <c r="L33" s="55" t="s">
        <v>420</v>
      </c>
      <c r="M33" s="598" t="s">
        <v>474</v>
      </c>
      <c r="N33" s="486">
        <v>1.1000000000000001</v>
      </c>
      <c r="O33" s="58">
        <f>E32*N33</f>
        <v>3.8500000000000005</v>
      </c>
      <c r="P33" s="487">
        <v>4</v>
      </c>
      <c r="Q33" s="64">
        <f>N33*P33*$N$12</f>
        <v>4.9819492800000011</v>
      </c>
      <c r="R33" s="525">
        <f>SUM(Q33:Q33)</f>
        <v>4.9819492800000011</v>
      </c>
      <c r="S33" s="739"/>
      <c r="T33" s="740"/>
    </row>
    <row r="34" spans="1:20" ht="24" customHeight="1">
      <c r="A34" s="81">
        <v>7</v>
      </c>
      <c r="B34" s="543" t="s">
        <v>421</v>
      </c>
      <c r="C34" s="552" t="s">
        <v>475</v>
      </c>
      <c r="D34" s="544" t="s">
        <v>30</v>
      </c>
      <c r="E34" s="548">
        <v>26.2</v>
      </c>
      <c r="F34" s="497"/>
      <c r="G34" s="498">
        <v>0.109</v>
      </c>
      <c r="H34" s="485"/>
      <c r="I34" s="499"/>
      <c r="J34" s="498">
        <v>0</v>
      </c>
      <c r="K34" s="93"/>
      <c r="L34" s="243"/>
      <c r="M34" s="244"/>
      <c r="N34" s="483"/>
      <c r="O34" s="245"/>
      <c r="P34" s="485"/>
      <c r="Q34" s="247"/>
      <c r="R34" s="39">
        <f>G35+J35</f>
        <v>0.22746228999999998</v>
      </c>
      <c r="S34" s="729">
        <f>R34+R35</f>
        <v>3.2263693043200004</v>
      </c>
      <c r="T34" s="731">
        <f>E34*S34</f>
        <v>84.530875773184007</v>
      </c>
    </row>
    <row r="35" spans="1:20" ht="12.75">
      <c r="A35" s="82"/>
      <c r="B35" s="550"/>
      <c r="C35" s="553" t="s">
        <v>476</v>
      </c>
      <c r="D35" s="541"/>
      <c r="E35" s="542"/>
      <c r="F35" s="501"/>
      <c r="G35" s="500">
        <f>G34*$J$14/1000</f>
        <v>0.22746228999999998</v>
      </c>
      <c r="H35" s="501"/>
      <c r="I35" s="502"/>
      <c r="J35" s="500">
        <f>J34*$Q$14/1000</f>
        <v>0</v>
      </c>
      <c r="K35" s="94"/>
      <c r="L35" s="55" t="s">
        <v>422</v>
      </c>
      <c r="M35" s="56" t="s">
        <v>38</v>
      </c>
      <c r="N35" s="486">
        <v>9.5000000000000001E-2</v>
      </c>
      <c r="O35" s="58">
        <f>E34*N35</f>
        <v>2.4889999999999999</v>
      </c>
      <c r="P35" s="487">
        <v>27.88</v>
      </c>
      <c r="Q35" s="64">
        <f>N35*P35*$N$12</f>
        <v>2.9989070143200003</v>
      </c>
      <c r="R35" s="525">
        <f>SUM(Q35:Q35)</f>
        <v>2.9989070143200003</v>
      </c>
      <c r="S35" s="739"/>
      <c r="T35" s="740"/>
    </row>
    <row r="36" spans="1:20" ht="25.5">
      <c r="A36" s="666"/>
      <c r="B36" s="654" t="s">
        <v>421</v>
      </c>
      <c r="C36" s="653" t="s">
        <v>477</v>
      </c>
      <c r="D36" s="539" t="s">
        <v>30</v>
      </c>
      <c r="E36" s="540">
        <v>26.2</v>
      </c>
      <c r="F36" s="485"/>
      <c r="G36" s="498">
        <v>0.89</v>
      </c>
      <c r="H36" s="485"/>
      <c r="I36" s="499"/>
      <c r="J36" s="498">
        <v>0</v>
      </c>
      <c r="K36" s="92"/>
      <c r="L36" s="243"/>
      <c r="M36" s="244"/>
      <c r="N36" s="483"/>
      <c r="O36" s="245"/>
      <c r="P36" s="485"/>
      <c r="Q36" s="247"/>
      <c r="R36" s="39">
        <f>G37+J37</f>
        <v>1.8572609</v>
      </c>
      <c r="S36" s="729">
        <f>R36+R37</f>
        <v>5.2993349480000003</v>
      </c>
      <c r="T36" s="731">
        <f>E36*S36</f>
        <v>138.84257563759999</v>
      </c>
    </row>
    <row r="37" spans="1:20" ht="14.25" customHeight="1">
      <c r="A37" s="82">
        <v>8</v>
      </c>
      <c r="B37" s="395"/>
      <c r="C37" s="640" t="s">
        <v>476</v>
      </c>
      <c r="D37" s="47"/>
      <c r="E37" s="645"/>
      <c r="F37" s="48"/>
      <c r="G37" s="27">
        <f>G36*$J$14/1000</f>
        <v>1.8572609</v>
      </c>
      <c r="H37" s="48"/>
      <c r="I37" s="91"/>
      <c r="J37" s="27">
        <f>J36*$Q$14/1000</f>
        <v>0</v>
      </c>
      <c r="K37" s="94"/>
      <c r="L37" s="55" t="s">
        <v>423</v>
      </c>
      <c r="M37" s="56" t="s">
        <v>38</v>
      </c>
      <c r="N37" s="486">
        <v>9.5000000000000001E-2</v>
      </c>
      <c r="O37" s="58">
        <f>E36*N37</f>
        <v>2.4889999999999999</v>
      </c>
      <c r="P37" s="487">
        <v>32</v>
      </c>
      <c r="Q37" s="64">
        <f>N37*P37*$N$12</f>
        <v>3.4420740480000003</v>
      </c>
      <c r="R37" s="525">
        <f>SUM(Q37:Q37)</f>
        <v>3.4420740480000003</v>
      </c>
      <c r="S37" s="739"/>
      <c r="T37" s="740"/>
    </row>
    <row r="38" spans="1:20" ht="15" customHeight="1">
      <c r="A38" s="83">
        <v>9</v>
      </c>
      <c r="B38" s="529" t="s">
        <v>478</v>
      </c>
      <c r="C38" s="736" t="s">
        <v>479</v>
      </c>
      <c r="D38" s="14" t="s">
        <v>38</v>
      </c>
      <c r="E38" s="527">
        <f>2.9*1.85</f>
        <v>5.3650000000000002</v>
      </c>
      <c r="G38" s="8">
        <v>0</v>
      </c>
      <c r="I38" s="90"/>
      <c r="J38" s="8">
        <v>1</v>
      </c>
      <c r="K38" s="93"/>
      <c r="M38" s="244"/>
      <c r="N38" s="245"/>
      <c r="O38" s="246"/>
      <c r="P38" s="241"/>
      <c r="Q38" s="247"/>
      <c r="R38" s="39">
        <f>G39+J39</f>
        <v>2.9629699999999999</v>
      </c>
      <c r="S38" s="729">
        <f>R38+R39</f>
        <v>2.9629699999999999</v>
      </c>
      <c r="T38" s="731">
        <f>E38*S38</f>
        <v>15.89633405</v>
      </c>
    </row>
    <row r="39" spans="1:20" ht="15.75" customHeight="1">
      <c r="A39" s="81"/>
      <c r="C39" s="736"/>
      <c r="E39" s="527"/>
      <c r="G39" s="22">
        <f>G38*$J$14/1000</f>
        <v>0</v>
      </c>
      <c r="I39" s="90"/>
      <c r="J39" s="22">
        <f>J38*$Q$14/1000</f>
        <v>2.9629699999999999</v>
      </c>
      <c r="K39" s="93"/>
      <c r="L39" s="55"/>
      <c r="M39" s="56"/>
      <c r="N39" s="57"/>
      <c r="O39" s="57"/>
      <c r="P39" s="59"/>
      <c r="Q39" s="64"/>
      <c r="R39" s="527">
        <f>SUM(Q39:Q39)</f>
        <v>0</v>
      </c>
      <c r="S39" s="730"/>
      <c r="T39" s="732"/>
    </row>
    <row r="40" spans="1:20" ht="22.5" customHeight="1">
      <c r="A40" s="80">
        <v>10</v>
      </c>
      <c r="B40" s="528" t="s">
        <v>240</v>
      </c>
      <c r="C40" s="727" t="s">
        <v>424</v>
      </c>
      <c r="D40" s="240" t="s">
        <v>27</v>
      </c>
      <c r="E40" s="585">
        <v>6</v>
      </c>
      <c r="F40" s="241"/>
      <c r="G40" s="22">
        <v>0.06</v>
      </c>
      <c r="H40" s="241"/>
      <c r="I40" s="89"/>
      <c r="J40" s="22">
        <v>0.05</v>
      </c>
      <c r="K40" s="92"/>
      <c r="L40" s="243"/>
      <c r="M40" s="244"/>
      <c r="N40" s="245"/>
      <c r="O40" s="245"/>
      <c r="P40" s="241"/>
      <c r="Q40" s="247"/>
      <c r="R40" s="39">
        <f>G41+J41</f>
        <v>0.27335710000000002</v>
      </c>
      <c r="S40" s="729">
        <f>R40+R41</f>
        <v>0.74890680399999998</v>
      </c>
      <c r="T40" s="731">
        <f>E40*S40</f>
        <v>4.4934408240000003</v>
      </c>
    </row>
    <row r="41" spans="1:20" ht="13.5" customHeight="1">
      <c r="A41" s="81"/>
      <c r="B41" s="529" t="s">
        <v>242</v>
      </c>
      <c r="C41" s="736"/>
      <c r="E41" s="527"/>
      <c r="G41" s="22">
        <f>G40*$J$14/1000</f>
        <v>0.1252086</v>
      </c>
      <c r="I41" s="90"/>
      <c r="J41" s="22">
        <f>J40*$Q$14/1000</f>
        <v>0.14814849999999999</v>
      </c>
      <c r="K41" s="93"/>
      <c r="L41" s="538" t="s">
        <v>480</v>
      </c>
      <c r="M41" s="28" t="s">
        <v>27</v>
      </c>
      <c r="N41" s="29">
        <v>1</v>
      </c>
      <c r="O41" s="30">
        <f>E40*N41</f>
        <v>6</v>
      </c>
      <c r="P41" s="474">
        <v>0.42</v>
      </c>
      <c r="Q41" s="41">
        <f>N41*P41*$N$12</f>
        <v>0.47554970400000002</v>
      </c>
      <c r="R41" s="527">
        <f>SUM(Q41:Q41)</f>
        <v>0.47554970400000002</v>
      </c>
      <c r="S41" s="730"/>
      <c r="T41" s="732"/>
    </row>
    <row r="42" spans="1:20" ht="22.5" customHeight="1">
      <c r="A42" s="80">
        <v>11</v>
      </c>
      <c r="B42" s="646" t="s">
        <v>232</v>
      </c>
      <c r="C42" s="727" t="s">
        <v>425</v>
      </c>
      <c r="D42" s="240" t="s">
        <v>36</v>
      </c>
      <c r="E42" s="648">
        <v>4</v>
      </c>
      <c r="F42" s="241"/>
      <c r="G42" s="22">
        <v>0.79</v>
      </c>
      <c r="H42" s="241"/>
      <c r="I42" s="89"/>
      <c r="J42" s="22">
        <v>0.06</v>
      </c>
      <c r="K42" s="92"/>
      <c r="L42" s="243"/>
      <c r="M42" s="244"/>
      <c r="N42" s="245"/>
      <c r="O42" s="245"/>
      <c r="P42" s="485"/>
      <c r="Q42" s="247"/>
      <c r="R42" s="39">
        <f>G43+J43</f>
        <v>1.8263580999999998</v>
      </c>
      <c r="S42" s="729">
        <f>R42+R43</f>
        <v>3.6504308931999998</v>
      </c>
      <c r="T42" s="731">
        <f>E42*S42</f>
        <v>14.601723572799999</v>
      </c>
    </row>
    <row r="43" spans="1:20" ht="15.75" customHeight="1">
      <c r="A43" s="82"/>
      <c r="B43" s="395" t="s">
        <v>234</v>
      </c>
      <c r="C43" s="728"/>
      <c r="D43" s="47"/>
      <c r="E43" s="645"/>
      <c r="F43" s="48"/>
      <c r="G43" s="27">
        <f>G42*$J$14/1000</f>
        <v>1.6485798999999999</v>
      </c>
      <c r="H43" s="48"/>
      <c r="I43" s="91"/>
      <c r="J43" s="27">
        <f>J42*$Q$14/1000</f>
        <v>0.17777819999999997</v>
      </c>
      <c r="K43" s="94"/>
      <c r="L43" s="420" t="s">
        <v>426</v>
      </c>
      <c r="M43" s="421" t="s">
        <v>36</v>
      </c>
      <c r="N43" s="422">
        <v>1</v>
      </c>
      <c r="O43" s="423">
        <f>E42*N43</f>
        <v>4</v>
      </c>
      <c r="P43" s="556">
        <v>1.611</v>
      </c>
      <c r="Q43" s="425">
        <f>N43*P43*$N$12</f>
        <v>1.8240727932</v>
      </c>
      <c r="R43" s="645">
        <f>SUM(Q43:Q43)</f>
        <v>1.8240727932</v>
      </c>
      <c r="S43" s="739"/>
      <c r="T43" s="740"/>
    </row>
    <row r="44" spans="1:20" ht="12" customHeight="1">
      <c r="A44" s="80">
        <v>12</v>
      </c>
      <c r="B44" s="528" t="s">
        <v>232</v>
      </c>
      <c r="C44" s="727" t="s">
        <v>427</v>
      </c>
      <c r="D44" s="240" t="s">
        <v>36</v>
      </c>
      <c r="E44" s="533">
        <v>11</v>
      </c>
      <c r="F44" s="241"/>
      <c r="G44" s="22">
        <v>0.79</v>
      </c>
      <c r="H44" s="241"/>
      <c r="I44" s="89"/>
      <c r="J44" s="22">
        <v>0.06</v>
      </c>
      <c r="K44" s="92"/>
      <c r="L44" s="243"/>
      <c r="M44" s="244"/>
      <c r="N44" s="245"/>
      <c r="O44" s="245"/>
      <c r="P44" s="241"/>
      <c r="Q44" s="247"/>
      <c r="R44" s="39">
        <f>G45+J45</f>
        <v>1.8263580999999998</v>
      </c>
      <c r="S44" s="729">
        <f>R44+R45</f>
        <v>3.7138375204000003</v>
      </c>
      <c r="T44" s="731">
        <f>E44*S44</f>
        <v>40.852212724400005</v>
      </c>
    </row>
    <row r="45" spans="1:20" ht="27" customHeight="1">
      <c r="A45" s="82"/>
      <c r="B45" s="395" t="s">
        <v>234</v>
      </c>
      <c r="C45" s="728"/>
      <c r="D45" s="47"/>
      <c r="E45" s="525"/>
      <c r="F45" s="48"/>
      <c r="G45" s="27">
        <f>G44*$J$14/1000</f>
        <v>1.6485798999999999</v>
      </c>
      <c r="H45" s="48"/>
      <c r="I45" s="91"/>
      <c r="J45" s="27">
        <f>J44*$Q$14/1000</f>
        <v>0.17777819999999997</v>
      </c>
      <c r="K45" s="94"/>
      <c r="L45" s="420" t="s">
        <v>235</v>
      </c>
      <c r="M45" s="421" t="s">
        <v>36</v>
      </c>
      <c r="N45" s="422">
        <v>1</v>
      </c>
      <c r="O45" s="423">
        <f>E44*N45</f>
        <v>11</v>
      </c>
      <c r="P45" s="424">
        <v>1.667</v>
      </c>
      <c r="Q45" s="425">
        <f>N45*P45*$N$12</f>
        <v>1.8874794204000003</v>
      </c>
      <c r="R45" s="525">
        <f>SUM(Q45:Q45)</f>
        <v>1.8874794204000003</v>
      </c>
      <c r="S45" s="739"/>
      <c r="T45" s="740"/>
    </row>
    <row r="46" spans="1:20" ht="12" customHeight="1">
      <c r="A46" s="80">
        <v>13</v>
      </c>
      <c r="B46" s="528" t="s">
        <v>236</v>
      </c>
      <c r="C46" s="727" t="s">
        <v>428</v>
      </c>
      <c r="D46" s="240" t="s">
        <v>38</v>
      </c>
      <c r="E46" s="352">
        <v>1.2E-2</v>
      </c>
      <c r="F46" s="241"/>
      <c r="G46" s="283">
        <v>190</v>
      </c>
      <c r="H46" s="282"/>
      <c r="I46" s="284"/>
      <c r="J46" s="283">
        <v>162</v>
      </c>
      <c r="K46" s="92"/>
      <c r="L46" s="243"/>
      <c r="M46" s="244"/>
      <c r="N46" s="245"/>
      <c r="O46" s="245"/>
      <c r="P46" s="241"/>
      <c r="Q46" s="247"/>
      <c r="R46" s="39">
        <f>G47+J47</f>
        <v>876.4950399999999</v>
      </c>
      <c r="S46" s="729">
        <f>R46+R47</f>
        <v>1669.0778799999998</v>
      </c>
      <c r="T46" s="731">
        <f>E46*S46</f>
        <v>20.02893456</v>
      </c>
    </row>
    <row r="47" spans="1:20" ht="15.75" customHeight="1">
      <c r="A47" s="81"/>
      <c r="B47" s="395" t="s">
        <v>237</v>
      </c>
      <c r="C47" s="736"/>
      <c r="D47" s="578"/>
      <c r="E47" s="525"/>
      <c r="F47" s="48"/>
      <c r="G47" s="27">
        <f>G46*$J$14/1000</f>
        <v>396.49389999999994</v>
      </c>
      <c r="H47" s="48"/>
      <c r="I47" s="91"/>
      <c r="J47" s="27">
        <f>J46*$Q$14/1000</f>
        <v>480.00113999999996</v>
      </c>
      <c r="K47" s="94"/>
      <c r="L47" s="555" t="s">
        <v>238</v>
      </c>
      <c r="M47" s="28" t="s">
        <v>38</v>
      </c>
      <c r="N47" s="29">
        <v>1</v>
      </c>
      <c r="O47" s="30">
        <f>E46*N47</f>
        <v>1.2E-2</v>
      </c>
      <c r="P47" s="474">
        <v>700</v>
      </c>
      <c r="Q47" s="41">
        <f>N47*P47*$N$12</f>
        <v>792.58284000000003</v>
      </c>
      <c r="R47" s="527">
        <f>SUM(Q47:Q47)</f>
        <v>792.58284000000003</v>
      </c>
      <c r="S47" s="730"/>
      <c r="T47" s="732"/>
    </row>
    <row r="48" spans="1:20" ht="12" customHeight="1">
      <c r="A48" s="83">
        <v>14</v>
      </c>
      <c r="B48" s="21" t="s">
        <v>202</v>
      </c>
      <c r="C48" s="727" t="s">
        <v>429</v>
      </c>
      <c r="D48" s="13" t="s">
        <v>29</v>
      </c>
      <c r="E48" s="522">
        <f>2.9/100</f>
        <v>2.8999999999999998E-2</v>
      </c>
      <c r="F48" s="4"/>
      <c r="G48" s="3">
        <v>38.4</v>
      </c>
      <c r="H48" s="4"/>
      <c r="I48" s="90"/>
      <c r="J48" s="8">
        <v>0.03</v>
      </c>
      <c r="K48" s="93"/>
      <c r="M48" s="244"/>
      <c r="N48" s="245"/>
      <c r="O48" s="245"/>
      <c r="P48" s="241"/>
      <c r="Q48" s="247"/>
      <c r="R48" s="39">
        <f>G49+J49</f>
        <v>80.222393100000005</v>
      </c>
      <c r="S48" s="729">
        <f>R48+R49</f>
        <v>121.42639720308</v>
      </c>
      <c r="T48" s="731">
        <f>E48*S48</f>
        <v>3.5213655188893198</v>
      </c>
    </row>
    <row r="49" spans="1:22" ht="17.25" customHeight="1">
      <c r="A49" s="81"/>
      <c r="B49" s="21" t="s">
        <v>204</v>
      </c>
      <c r="C49" s="736"/>
      <c r="D49" s="13"/>
      <c r="E49" s="527"/>
      <c r="F49" s="4"/>
      <c r="G49" s="22">
        <f>G48*$J$14/1000</f>
        <v>80.133504000000002</v>
      </c>
      <c r="H49" s="4"/>
      <c r="I49" s="90"/>
      <c r="J49" s="22">
        <f>J48*$Q$14/1000</f>
        <v>8.8889099999999985E-2</v>
      </c>
      <c r="K49" s="93"/>
      <c r="L49" s="55" t="s">
        <v>205</v>
      </c>
      <c r="M49" s="56" t="s">
        <v>34</v>
      </c>
      <c r="N49" s="57">
        <v>27.3</v>
      </c>
      <c r="O49" s="58">
        <f>E48*N49</f>
        <v>0.79169999999999996</v>
      </c>
      <c r="P49" s="59">
        <v>1.333</v>
      </c>
      <c r="Q49" s="64">
        <f>N49*P49*$N$12</f>
        <v>41.204004103080003</v>
      </c>
      <c r="R49" s="524">
        <f>SUM(Q49:Q49)</f>
        <v>41.204004103080003</v>
      </c>
      <c r="S49" s="730"/>
      <c r="T49" s="732"/>
    </row>
    <row r="50" spans="1:22" ht="18.75" customHeight="1">
      <c r="A50" s="80">
        <v>15</v>
      </c>
      <c r="B50" s="528" t="s">
        <v>230</v>
      </c>
      <c r="C50" s="727" t="s">
        <v>430</v>
      </c>
      <c r="D50" s="240" t="s">
        <v>358</v>
      </c>
      <c r="E50" s="458">
        <v>82.6</v>
      </c>
      <c r="F50" s="241"/>
      <c r="G50" s="283">
        <v>0.19</v>
      </c>
      <c r="H50" s="282"/>
      <c r="I50" s="284"/>
      <c r="J50" s="283">
        <v>0.02</v>
      </c>
      <c r="K50" s="92"/>
      <c r="L50" s="243"/>
      <c r="M50" s="244"/>
      <c r="N50" s="245"/>
      <c r="O50" s="245"/>
      <c r="P50" s="241"/>
      <c r="Q50" s="247"/>
      <c r="R50" s="39">
        <f>G51+J51</f>
        <v>0.45575330000000003</v>
      </c>
      <c r="S50" s="729">
        <f>R50+R51</f>
        <v>2.3330423696000002</v>
      </c>
      <c r="T50" s="731">
        <f>E50*S50</f>
        <v>192.70929972896002</v>
      </c>
    </row>
    <row r="51" spans="1:22" ht="20.25" customHeight="1">
      <c r="A51" s="82"/>
      <c r="B51" s="557" t="s">
        <v>231</v>
      </c>
      <c r="C51" s="728"/>
      <c r="D51" s="47"/>
      <c r="E51" s="525"/>
      <c r="F51" s="48"/>
      <c r="G51" s="27">
        <f>G50*$J$14/1000</f>
        <v>0.39649390000000001</v>
      </c>
      <c r="H51" s="48"/>
      <c r="I51" s="91"/>
      <c r="J51" s="27">
        <f>J50*$Q$14/1000</f>
        <v>5.9259399999999997E-2</v>
      </c>
      <c r="K51" s="94"/>
      <c r="L51" s="55" t="s">
        <v>431</v>
      </c>
      <c r="M51" s="56" t="s">
        <v>27</v>
      </c>
      <c r="N51" s="57">
        <v>1</v>
      </c>
      <c r="O51" s="58">
        <f>E50*N51</f>
        <v>82.6</v>
      </c>
      <c r="P51" s="344">
        <v>1.6579999999999999</v>
      </c>
      <c r="Q51" s="64">
        <f>N51*P51*$N$12</f>
        <v>1.8772890696</v>
      </c>
      <c r="R51" s="527">
        <f>SUM(Q51:Q51)</f>
        <v>1.8772890696</v>
      </c>
      <c r="S51" s="730"/>
      <c r="T51" s="732"/>
    </row>
    <row r="52" spans="1:22" ht="21" customHeight="1">
      <c r="A52" s="80">
        <v>16</v>
      </c>
      <c r="B52" s="528" t="s">
        <v>230</v>
      </c>
      <c r="C52" s="727" t="s">
        <v>432</v>
      </c>
      <c r="D52" s="240" t="s">
        <v>358</v>
      </c>
      <c r="E52" s="455">
        <v>26.5</v>
      </c>
      <c r="F52" s="241"/>
      <c r="G52" s="498">
        <v>0.19</v>
      </c>
      <c r="H52" s="485"/>
      <c r="I52" s="499"/>
      <c r="J52" s="498">
        <v>0.02</v>
      </c>
      <c r="K52" s="92"/>
      <c r="L52" s="243"/>
      <c r="M52" s="244"/>
      <c r="N52" s="245"/>
      <c r="O52" s="245"/>
      <c r="P52" s="241"/>
      <c r="Q52" s="247"/>
      <c r="R52" s="39">
        <f>G53+J53</f>
        <v>0.45575330000000003</v>
      </c>
      <c r="S52" s="729">
        <f>R52+R53</f>
        <v>1.7159600156000001</v>
      </c>
      <c r="T52" s="731">
        <f>E52*S52</f>
        <v>45.472940413400003</v>
      </c>
    </row>
    <row r="53" spans="1:22" ht="16.5" customHeight="1">
      <c r="A53" s="81"/>
      <c r="B53" s="557" t="s">
        <v>231</v>
      </c>
      <c r="C53" s="746"/>
      <c r="E53" s="456"/>
      <c r="G53" s="498">
        <f>G52*$J$14/1000</f>
        <v>0.39649390000000001</v>
      </c>
      <c r="H53" s="497"/>
      <c r="I53" s="547"/>
      <c r="J53" s="498">
        <f>J52*$Q$14/1000</f>
        <v>5.9259399999999997E-2</v>
      </c>
      <c r="K53" s="93"/>
      <c r="L53" s="643" t="s">
        <v>433</v>
      </c>
      <c r="M53" s="28" t="s">
        <v>27</v>
      </c>
      <c r="N53" s="29">
        <v>1</v>
      </c>
      <c r="O53" s="29">
        <f>E52*N53</f>
        <v>26.5</v>
      </c>
      <c r="P53" s="474">
        <v>1.113</v>
      </c>
      <c r="Q53" s="41">
        <f>N53*P53*$N$12</f>
        <v>1.2602067156000001</v>
      </c>
      <c r="R53" s="527">
        <f>SUM(Q53:Q53)</f>
        <v>1.2602067156000001</v>
      </c>
      <c r="S53" s="734"/>
      <c r="T53" s="735"/>
    </row>
    <row r="54" spans="1:22" ht="12" customHeight="1">
      <c r="A54" s="80">
        <v>17</v>
      </c>
      <c r="B54" s="482" t="s">
        <v>232</v>
      </c>
      <c r="C54" s="727" t="s">
        <v>434</v>
      </c>
      <c r="D54" s="240" t="s">
        <v>36</v>
      </c>
      <c r="E54" s="455">
        <v>4</v>
      </c>
      <c r="F54" s="241"/>
      <c r="G54" s="498">
        <v>0.79</v>
      </c>
      <c r="H54" s="485"/>
      <c r="I54" s="499"/>
      <c r="J54" s="498">
        <v>0.06</v>
      </c>
      <c r="K54" s="92"/>
      <c r="L54" s="243"/>
      <c r="M54" s="244"/>
      <c r="N54" s="245"/>
      <c r="O54" s="246"/>
      <c r="P54" s="241"/>
      <c r="Q54" s="247"/>
      <c r="R54" s="39">
        <f>G55+J55</f>
        <v>1.8263580999999998</v>
      </c>
      <c r="S54" s="729">
        <f>R54+R55</f>
        <v>3.6492986319999998</v>
      </c>
      <c r="T54" s="731">
        <f>E54*S54</f>
        <v>14.597194527999999</v>
      </c>
    </row>
    <row r="55" spans="1:22" ht="12" customHeight="1">
      <c r="A55" s="81"/>
      <c r="C55" s="736"/>
      <c r="E55" s="456"/>
      <c r="G55" s="22">
        <f>G54*$J$14/1000</f>
        <v>1.6485798999999999</v>
      </c>
      <c r="I55" s="90"/>
      <c r="J55" s="22">
        <f>J54*$Q$14/1000</f>
        <v>0.17777819999999997</v>
      </c>
      <c r="K55" s="93"/>
      <c r="L55" s="643" t="s">
        <v>435</v>
      </c>
      <c r="M55" s="28" t="s">
        <v>36</v>
      </c>
      <c r="N55" s="29">
        <v>1</v>
      </c>
      <c r="O55" s="29">
        <f>E54*N55</f>
        <v>4</v>
      </c>
      <c r="P55" s="474">
        <v>1.61</v>
      </c>
      <c r="Q55" s="41">
        <f>N55*P55*$N$12</f>
        <v>1.8229405320000003</v>
      </c>
      <c r="R55" s="527">
        <f>SUM(Q55:Q55)</f>
        <v>1.8229405320000003</v>
      </c>
      <c r="S55" s="730"/>
      <c r="T55" s="732"/>
    </row>
    <row r="56" spans="1:22" ht="12" customHeight="1">
      <c r="A56" s="80">
        <v>18</v>
      </c>
      <c r="B56" s="528" t="s">
        <v>481</v>
      </c>
      <c r="C56" s="727" t="s">
        <v>436</v>
      </c>
      <c r="D56" s="240" t="s">
        <v>437</v>
      </c>
      <c r="E56" s="455">
        <v>4</v>
      </c>
      <c r="F56" s="241"/>
      <c r="G56" s="498">
        <v>0.28999999999999998</v>
      </c>
      <c r="H56" s="485"/>
      <c r="I56" s="499"/>
      <c r="J56" s="498">
        <v>0.02</v>
      </c>
      <c r="K56" s="599"/>
      <c r="L56" s="600"/>
      <c r="M56" s="244"/>
      <c r="N56" s="245"/>
      <c r="O56" s="246"/>
      <c r="P56" s="241"/>
      <c r="Q56" s="247"/>
      <c r="R56" s="39">
        <f>G57+J57</f>
        <v>0.66443429999999992</v>
      </c>
      <c r="S56" s="729">
        <f>R56+R57</f>
        <v>4.0612178999999999</v>
      </c>
      <c r="T56" s="731">
        <f>E56*S56</f>
        <v>16.2448716</v>
      </c>
    </row>
    <row r="57" spans="1:22" ht="12" customHeight="1">
      <c r="A57" s="81"/>
      <c r="B57" s="529"/>
      <c r="C57" s="736"/>
      <c r="E57" s="456"/>
      <c r="G57" s="498">
        <f>G56*$J$14/1000</f>
        <v>0.60517489999999996</v>
      </c>
      <c r="H57" s="497"/>
      <c r="I57" s="547"/>
      <c r="J57" s="498">
        <f>J56*$Q$14/1000</f>
        <v>5.9259399999999997E-2</v>
      </c>
      <c r="K57" s="601"/>
      <c r="L57" s="842" t="s">
        <v>409</v>
      </c>
      <c r="M57" s="28" t="s">
        <v>36</v>
      </c>
      <c r="N57" s="29">
        <v>1</v>
      </c>
      <c r="O57" s="29">
        <f>E56*N57</f>
        <v>4</v>
      </c>
      <c r="P57" s="474">
        <v>3</v>
      </c>
      <c r="Q57" s="41">
        <f>N57*P57*$N$12</f>
        <v>3.3967836</v>
      </c>
      <c r="R57" s="527">
        <f>SUM(Q57:Q57)</f>
        <v>3.3967836</v>
      </c>
      <c r="S57" s="730"/>
      <c r="T57" s="732"/>
    </row>
    <row r="58" spans="1:22" ht="12" customHeight="1">
      <c r="A58" s="82"/>
      <c r="B58" s="46"/>
      <c r="C58" s="728"/>
      <c r="D58" s="47"/>
      <c r="E58" s="457"/>
      <c r="F58" s="48"/>
      <c r="G58" s="558"/>
      <c r="H58" s="501"/>
      <c r="I58" s="502"/>
      <c r="J58" s="558"/>
      <c r="K58" s="602"/>
      <c r="L58" s="843"/>
      <c r="M58" s="32"/>
      <c r="N58" s="33"/>
      <c r="O58" s="259"/>
      <c r="P58" s="34"/>
      <c r="Q58" s="43"/>
      <c r="R58" s="527"/>
      <c r="S58" s="527"/>
      <c r="T58" s="96"/>
    </row>
    <row r="59" spans="1:22" ht="12" customHeight="1">
      <c r="A59" s="80">
        <v>19</v>
      </c>
      <c r="B59" s="528" t="s">
        <v>482</v>
      </c>
      <c r="C59" s="727" t="s">
        <v>438</v>
      </c>
      <c r="D59" s="240" t="s">
        <v>437</v>
      </c>
      <c r="E59" s="458">
        <v>11</v>
      </c>
      <c r="F59" s="241"/>
      <c r="G59" s="498">
        <v>1.57</v>
      </c>
      <c r="H59" s="485"/>
      <c r="I59" s="499"/>
      <c r="J59" s="498">
        <v>0.17</v>
      </c>
      <c r="K59" s="599"/>
      <c r="L59" s="603" t="s">
        <v>483</v>
      </c>
      <c r="M59" s="604" t="s">
        <v>36</v>
      </c>
      <c r="N59" s="489">
        <v>1</v>
      </c>
      <c r="O59" s="605">
        <f>E59*N59</f>
        <v>11</v>
      </c>
      <c r="P59" s="490">
        <v>6.3890000000000002</v>
      </c>
      <c r="Q59" s="606">
        <f>N59*P59*$N$12</f>
        <v>7.2340168068000006</v>
      </c>
      <c r="R59" s="39">
        <f>G60+J60</f>
        <v>3.7799966000000005</v>
      </c>
      <c r="S59" s="524">
        <f>R59+R60</f>
        <v>11.0140134068</v>
      </c>
      <c r="T59" s="526">
        <f>E59*S59</f>
        <v>121.1541474748</v>
      </c>
    </row>
    <row r="60" spans="1:22" ht="12.75" customHeight="1">
      <c r="A60" s="82"/>
      <c r="B60" s="395"/>
      <c r="C60" s="728"/>
      <c r="D60" s="47"/>
      <c r="E60" s="457"/>
      <c r="F60" s="48"/>
      <c r="G60" s="500">
        <f>G59*$J$14/1000</f>
        <v>3.2762917000000003</v>
      </c>
      <c r="H60" s="501"/>
      <c r="I60" s="502"/>
      <c r="J60" s="500">
        <f>J59*$Q$14/1000</f>
        <v>0.50370490000000001</v>
      </c>
      <c r="K60" s="602"/>
      <c r="L60" s="607"/>
      <c r="M60" s="608"/>
      <c r="N60" s="496"/>
      <c r="O60" s="609"/>
      <c r="P60" s="497"/>
      <c r="Q60" s="610"/>
      <c r="R60" s="527">
        <f>Q59</f>
        <v>7.2340168068000006</v>
      </c>
      <c r="S60" s="527"/>
      <c r="T60" s="96"/>
      <c r="V60" s="5">
        <v>3</v>
      </c>
    </row>
    <row r="61" spans="1:22" ht="12" customHeight="1">
      <c r="A61" s="80">
        <v>20</v>
      </c>
      <c r="B61" s="536"/>
      <c r="C61" s="803" t="s">
        <v>439</v>
      </c>
      <c r="D61" s="281" t="s">
        <v>437</v>
      </c>
      <c r="E61" s="458">
        <v>4</v>
      </c>
      <c r="F61" s="241"/>
      <c r="G61" s="611">
        <v>0.97</v>
      </c>
      <c r="H61" s="612"/>
      <c r="I61" s="613"/>
      <c r="J61" s="611">
        <v>0.13</v>
      </c>
      <c r="K61" s="599"/>
      <c r="L61" s="603" t="s">
        <v>484</v>
      </c>
      <c r="M61" s="614" t="s">
        <v>36</v>
      </c>
      <c r="N61" s="489">
        <v>1</v>
      </c>
      <c r="O61" s="495">
        <f>N61*E61</f>
        <v>4</v>
      </c>
      <c r="P61" s="490">
        <v>4.1669999999999998</v>
      </c>
      <c r="Q61" s="606">
        <f>N61*P61*$N$12</f>
        <v>4.7181324203999999</v>
      </c>
      <c r="R61" s="39">
        <f>G62+J62</f>
        <v>2.4093917999999999</v>
      </c>
      <c r="S61" s="524">
        <f>R61+R62</f>
        <v>7.2633955643999997</v>
      </c>
      <c r="T61" s="526">
        <f>E61*S61</f>
        <v>29.053582257599999</v>
      </c>
    </row>
    <row r="62" spans="1:22" ht="15" customHeight="1">
      <c r="A62" s="82"/>
      <c r="B62" s="408" t="s">
        <v>485</v>
      </c>
      <c r="C62" s="807"/>
      <c r="D62" s="311"/>
      <c r="E62" s="535"/>
      <c r="F62" s="48"/>
      <c r="G62" s="500">
        <f>G61*$J$14/1000</f>
        <v>2.0242057</v>
      </c>
      <c r="H62" s="501"/>
      <c r="I62" s="502"/>
      <c r="J62" s="500">
        <f>J61*$Q$14/1000</f>
        <v>0.38518610000000003</v>
      </c>
      <c r="K62" s="602"/>
      <c r="L62" s="607" t="s">
        <v>486</v>
      </c>
      <c r="M62" s="608" t="s">
        <v>358</v>
      </c>
      <c r="N62" s="496">
        <v>0.4</v>
      </c>
      <c r="O62" s="609">
        <f>N62*E61</f>
        <v>1.6</v>
      </c>
      <c r="P62" s="497">
        <v>0.3</v>
      </c>
      <c r="Q62" s="606">
        <f>N62*P62*$N$12</f>
        <v>0.13587134400000001</v>
      </c>
      <c r="R62" s="527">
        <f>Q61+Q62</f>
        <v>4.8540037643999998</v>
      </c>
      <c r="S62" s="527"/>
      <c r="T62" s="96"/>
    </row>
    <row r="63" spans="1:22" ht="12" customHeight="1">
      <c r="A63" s="80">
        <v>21</v>
      </c>
      <c r="B63" s="536" t="s">
        <v>487</v>
      </c>
      <c r="C63" s="803" t="s">
        <v>440</v>
      </c>
      <c r="D63" s="281" t="s">
        <v>373</v>
      </c>
      <c r="E63" s="352">
        <v>1.6E-2</v>
      </c>
      <c r="F63" s="241"/>
      <c r="G63" s="283">
        <v>190</v>
      </c>
      <c r="H63" s="282"/>
      <c r="I63" s="284"/>
      <c r="J63" s="283">
        <v>162</v>
      </c>
      <c r="K63" s="92"/>
      <c r="L63" s="600"/>
      <c r="M63" s="598"/>
      <c r="N63" s="483"/>
      <c r="O63" s="484"/>
      <c r="P63" s="485"/>
      <c r="Q63" s="247"/>
      <c r="R63" s="39">
        <f>G64+J64</f>
        <v>876.4950399999999</v>
      </c>
      <c r="S63" s="729">
        <f>R63+R64</f>
        <v>1670.3007220959998</v>
      </c>
      <c r="T63" s="731">
        <f>E63*S63</f>
        <v>26.724811553535996</v>
      </c>
    </row>
    <row r="64" spans="1:22" ht="12" customHeight="1">
      <c r="A64" s="81"/>
      <c r="B64" s="537"/>
      <c r="C64" s="741"/>
      <c r="D64" s="298"/>
      <c r="E64" s="534"/>
      <c r="G64" s="22">
        <f>G63*$J$14/1000</f>
        <v>396.49389999999994</v>
      </c>
      <c r="I64" s="90"/>
      <c r="J64" s="22">
        <f>J63*$Q$14/1000</f>
        <v>480.00113999999996</v>
      </c>
      <c r="K64" s="93"/>
      <c r="L64" s="615" t="s">
        <v>238</v>
      </c>
      <c r="M64" s="604" t="s">
        <v>38</v>
      </c>
      <c r="N64" s="605">
        <v>1</v>
      </c>
      <c r="O64" s="616">
        <f>E63*N64</f>
        <v>1.6E-2</v>
      </c>
      <c r="P64" s="474">
        <v>700</v>
      </c>
      <c r="Q64" s="41">
        <f>N64*P64*$N$12</f>
        <v>792.58284000000003</v>
      </c>
      <c r="R64" s="729">
        <f>SUM(Q64:Q65)</f>
        <v>793.80568209600006</v>
      </c>
      <c r="S64" s="730"/>
      <c r="T64" s="732"/>
    </row>
    <row r="65" spans="1:24" ht="12" customHeight="1">
      <c r="A65" s="82"/>
      <c r="B65" s="310"/>
      <c r="C65" s="807"/>
      <c r="D65" s="311"/>
      <c r="E65" s="535"/>
      <c r="F65" s="48"/>
      <c r="G65" s="49"/>
      <c r="H65" s="48"/>
      <c r="I65" s="91"/>
      <c r="J65" s="49"/>
      <c r="K65" s="94"/>
      <c r="L65" s="617"/>
      <c r="M65" s="618"/>
      <c r="N65" s="619">
        <v>0.27</v>
      </c>
      <c r="O65" s="619">
        <f>E63*N65</f>
        <v>4.3200000000000001E-3</v>
      </c>
      <c r="P65" s="620">
        <v>4</v>
      </c>
      <c r="Q65" s="65">
        <f>N65*P65*$N$12</f>
        <v>1.2228420960000002</v>
      </c>
      <c r="R65" s="730"/>
      <c r="S65" s="730"/>
      <c r="T65" s="732"/>
    </row>
    <row r="66" spans="1:24" ht="24" customHeight="1">
      <c r="A66" s="80">
        <v>22</v>
      </c>
      <c r="B66" s="536" t="s">
        <v>488</v>
      </c>
      <c r="C66" s="803" t="s">
        <v>442</v>
      </c>
      <c r="D66" s="281" t="s">
        <v>441</v>
      </c>
      <c r="E66" s="458">
        <v>4</v>
      </c>
      <c r="F66" s="241"/>
      <c r="G66" s="498">
        <v>3.14</v>
      </c>
      <c r="H66" s="485"/>
      <c r="I66" s="499"/>
      <c r="J66" s="498"/>
      <c r="K66" s="599"/>
      <c r="L66" s="600"/>
      <c r="M66" s="598"/>
      <c r="N66" s="483"/>
      <c r="O66" s="484"/>
      <c r="P66" s="485"/>
      <c r="Q66" s="247"/>
      <c r="R66" s="39">
        <f>G67+J67</f>
        <v>6.5525834000000005</v>
      </c>
      <c r="S66" s="729">
        <f>R66+R67</f>
        <v>6.5525834000000005</v>
      </c>
      <c r="T66" s="731">
        <f>E66*S66</f>
        <v>26.210333600000002</v>
      </c>
    </row>
    <row r="67" spans="1:24" ht="13.5" customHeight="1">
      <c r="A67" s="82"/>
      <c r="B67" s="408"/>
      <c r="C67" s="807"/>
      <c r="D67" s="311"/>
      <c r="E67" s="535"/>
      <c r="F67" s="48"/>
      <c r="G67" s="500">
        <f>G66*$J$14/1000</f>
        <v>6.5525834000000005</v>
      </c>
      <c r="H67" s="501"/>
      <c r="I67" s="502"/>
      <c r="J67" s="500">
        <f>J66*$Q$14/1000</f>
        <v>0</v>
      </c>
      <c r="K67" s="602"/>
      <c r="L67" s="621"/>
      <c r="M67" s="622"/>
      <c r="N67" s="486"/>
      <c r="O67" s="486"/>
      <c r="P67" s="487"/>
      <c r="Q67" s="64">
        <f>N67*P67*$N$12</f>
        <v>0</v>
      </c>
      <c r="R67" s="527">
        <f>SUM(Q67:Q67)</f>
        <v>0</v>
      </c>
      <c r="S67" s="730"/>
      <c r="T67" s="732"/>
    </row>
    <row r="68" spans="1:24" s="7" customFormat="1" ht="15.75" customHeight="1">
      <c r="A68" s="81">
        <v>23</v>
      </c>
      <c r="B68" s="537" t="s">
        <v>489</v>
      </c>
      <c r="C68" s="531" t="s">
        <v>443</v>
      </c>
      <c r="D68" s="298" t="s">
        <v>358</v>
      </c>
      <c r="E68" s="478">
        <v>79.099999999999994</v>
      </c>
      <c r="F68" s="9"/>
      <c r="G68" s="498">
        <v>3.73E-2</v>
      </c>
      <c r="H68" s="485"/>
      <c r="I68" s="499"/>
      <c r="J68" s="498"/>
      <c r="K68" s="599"/>
      <c r="L68" s="600" t="s">
        <v>37</v>
      </c>
      <c r="M68" s="598" t="s">
        <v>474</v>
      </c>
      <c r="N68" s="483">
        <v>0.01</v>
      </c>
      <c r="O68" s="484">
        <f>N68*E68</f>
        <v>0.79099999999999993</v>
      </c>
      <c r="P68" s="485">
        <v>0.15</v>
      </c>
      <c r="Q68" s="623">
        <f>N68*P68*$N$12</f>
        <v>1.6983918000000001E-3</v>
      </c>
      <c r="R68" s="39">
        <f>G69+J69</f>
        <v>7.7838012999999998E-2</v>
      </c>
      <c r="S68" s="729">
        <f>R68+R69</f>
        <v>7.9536404800000002E-2</v>
      </c>
      <c r="T68" s="731">
        <f>E68*S68</f>
        <v>6.2913296196799999</v>
      </c>
      <c r="V68" s="559"/>
      <c r="W68" s="559"/>
      <c r="X68" s="559"/>
    </row>
    <row r="69" spans="1:24" s="7" customFormat="1" ht="12" customHeight="1">
      <c r="A69" s="82"/>
      <c r="B69" s="408"/>
      <c r="C69" s="532"/>
      <c r="D69" s="311"/>
      <c r="E69" s="562"/>
      <c r="F69" s="9"/>
      <c r="G69" s="500">
        <f>G68*$J$14/1000</f>
        <v>7.7838012999999998E-2</v>
      </c>
      <c r="H69" s="501"/>
      <c r="I69" s="502"/>
      <c r="J69" s="500">
        <f>J68*$Q$14/1000</f>
        <v>0</v>
      </c>
      <c r="K69" s="602"/>
      <c r="L69" s="615"/>
      <c r="M69" s="624"/>
      <c r="N69" s="625"/>
      <c r="O69" s="625"/>
      <c r="P69" s="556"/>
      <c r="Q69" s="425"/>
      <c r="R69" s="626">
        <f>Q68</f>
        <v>1.6983918000000001E-3</v>
      </c>
      <c r="S69" s="739"/>
      <c r="T69" s="740"/>
      <c r="V69" s="559"/>
      <c r="W69" s="559"/>
      <c r="X69" s="559"/>
    </row>
    <row r="70" spans="1:24" ht="24" customHeight="1">
      <c r="A70" s="81">
        <v>24</v>
      </c>
      <c r="B70" s="537" t="s">
        <v>490</v>
      </c>
      <c r="C70" s="530" t="s">
        <v>496</v>
      </c>
      <c r="D70" s="298" t="s">
        <v>30</v>
      </c>
      <c r="E70" s="478">
        <v>22.8</v>
      </c>
      <c r="G70" s="546">
        <v>0.38400000000000001</v>
      </c>
      <c r="H70" s="497"/>
      <c r="I70" s="547"/>
      <c r="J70" s="546">
        <v>2.9999999999999997E-4</v>
      </c>
      <c r="K70" s="93"/>
      <c r="L70" s="627" t="s">
        <v>491</v>
      </c>
      <c r="M70" s="608" t="s">
        <v>34</v>
      </c>
      <c r="N70" s="609">
        <v>0.2</v>
      </c>
      <c r="O70" s="625">
        <f>N70*E70</f>
        <v>4.5600000000000005</v>
      </c>
      <c r="P70" s="546">
        <v>0.70699999999999996</v>
      </c>
      <c r="Q70" s="606">
        <f>N70*P70*$N$12</f>
        <v>0.16010173368</v>
      </c>
      <c r="R70" s="527">
        <f>G71+J71</f>
        <v>0.802223931</v>
      </c>
      <c r="S70" s="729">
        <f>R70+R71</f>
        <v>0.96232566468000003</v>
      </c>
      <c r="T70" s="731">
        <f>E70*S70</f>
        <v>21.941025154704</v>
      </c>
      <c r="X70" s="5">
        <v>1</v>
      </c>
    </row>
    <row r="71" spans="1:24" ht="15" customHeight="1">
      <c r="A71" s="560"/>
      <c r="B71" s="557"/>
      <c r="C71" s="561" t="s">
        <v>495</v>
      </c>
      <c r="D71" s="578"/>
      <c r="E71" s="562"/>
      <c r="F71" s="48"/>
      <c r="G71" s="27">
        <f>G70*$J$14/1000</f>
        <v>0.80133504</v>
      </c>
      <c r="H71" s="48"/>
      <c r="I71" s="91"/>
      <c r="J71" s="27">
        <f>J70*$Q$14/1000</f>
        <v>8.8889099999999983E-4</v>
      </c>
      <c r="K71" s="94"/>
      <c r="L71" s="607"/>
      <c r="M71" s="608"/>
      <c r="N71" s="496"/>
      <c r="O71" s="625"/>
      <c r="P71" s="497"/>
      <c r="Q71" s="628"/>
      <c r="R71" s="525">
        <f>Q70</f>
        <v>0.16010173368</v>
      </c>
      <c r="S71" s="739"/>
      <c r="T71" s="740"/>
    </row>
    <row r="72" spans="1:24" ht="14.25" customHeight="1">
      <c r="A72" s="81">
        <v>25</v>
      </c>
      <c r="B72" s="529" t="s">
        <v>492</v>
      </c>
      <c r="C72" s="563" t="s">
        <v>444</v>
      </c>
      <c r="D72" s="14" t="s">
        <v>30</v>
      </c>
      <c r="E72" s="456">
        <v>22.8</v>
      </c>
      <c r="G72" s="546">
        <v>0.38400000000000001</v>
      </c>
      <c r="H72" s="497"/>
      <c r="I72" s="547"/>
      <c r="J72" s="546">
        <v>2.9999999999999997E-4</v>
      </c>
      <c r="K72" s="601"/>
      <c r="L72" s="629" t="s">
        <v>379</v>
      </c>
      <c r="M72" s="604" t="s">
        <v>34</v>
      </c>
      <c r="N72" s="605">
        <v>0.24399999999999999</v>
      </c>
      <c r="O72" s="625">
        <f>N72*E72</f>
        <v>5.5632000000000001</v>
      </c>
      <c r="P72" s="474">
        <v>0.79</v>
      </c>
      <c r="Q72" s="606">
        <f t="shared" ref="Q72:Q76" si="0">N72*P72*$N$12</f>
        <v>0.21825466891200004</v>
      </c>
      <c r="R72" s="524">
        <f>G73+J73</f>
        <v>0.802223931</v>
      </c>
      <c r="S72" s="729">
        <f>R72+R73</f>
        <v>1.046294155272</v>
      </c>
      <c r="T72" s="731">
        <f>E72*S72</f>
        <v>23.855506740201601</v>
      </c>
    </row>
    <row r="73" spans="1:24" ht="12.75">
      <c r="A73" s="81"/>
      <c r="B73" s="529"/>
      <c r="C73" s="563" t="s">
        <v>445</v>
      </c>
      <c r="E73" s="527"/>
      <c r="G73" s="500">
        <f>G72*$J$14/1000</f>
        <v>0.80133504</v>
      </c>
      <c r="H73" s="501"/>
      <c r="I73" s="502"/>
      <c r="J73" s="500">
        <f>J72*$Q$14/1000</f>
        <v>8.8889099999999983E-4</v>
      </c>
      <c r="K73" s="601"/>
      <c r="L73" s="630" t="s">
        <v>380</v>
      </c>
      <c r="M73" s="604" t="s">
        <v>34</v>
      </c>
      <c r="N73" s="605">
        <v>2.7E-2</v>
      </c>
      <c r="O73" s="625">
        <f>N73*E72</f>
        <v>0.61560000000000004</v>
      </c>
      <c r="P73" s="474">
        <v>0.8</v>
      </c>
      <c r="Q73" s="606">
        <f>N73*P73*$N$12</f>
        <v>2.4456841920000003E-2</v>
      </c>
      <c r="R73" s="527">
        <f>Q72+Q73+Q74</f>
        <v>0.24407022427200004</v>
      </c>
      <c r="S73" s="739"/>
      <c r="T73" s="740"/>
    </row>
    <row r="74" spans="1:24" ht="12.75">
      <c r="A74" s="82"/>
      <c r="B74" s="395"/>
      <c r="C74" s="561"/>
      <c r="D74" s="47"/>
      <c r="E74" s="525"/>
      <c r="F74" s="48"/>
      <c r="G74" s="558"/>
      <c r="H74" s="501"/>
      <c r="I74" s="502"/>
      <c r="J74" s="558"/>
      <c r="K74" s="602"/>
      <c r="L74" s="631" t="s">
        <v>493</v>
      </c>
      <c r="M74" s="632" t="s">
        <v>34</v>
      </c>
      <c r="N74" s="633">
        <v>2E-3</v>
      </c>
      <c r="O74" s="625">
        <f>N74*E72</f>
        <v>4.5600000000000002E-2</v>
      </c>
      <c r="P74" s="474">
        <v>0.6</v>
      </c>
      <c r="Q74" s="606">
        <f t="shared" si="0"/>
        <v>1.3587134399999999E-3</v>
      </c>
      <c r="R74" s="525"/>
      <c r="S74" s="39"/>
      <c r="T74" s="565"/>
    </row>
    <row r="75" spans="1:24" ht="17.25" customHeight="1">
      <c r="A75" s="81">
        <v>26</v>
      </c>
      <c r="B75" s="529" t="s">
        <v>494</v>
      </c>
      <c r="C75" s="563" t="s">
        <v>446</v>
      </c>
      <c r="D75" s="14" t="s">
        <v>373</v>
      </c>
      <c r="E75" s="522">
        <v>1.6E-2</v>
      </c>
      <c r="G75" s="546">
        <v>1.34</v>
      </c>
      <c r="H75" s="497"/>
      <c r="I75" s="547"/>
      <c r="J75" s="546">
        <v>5.52</v>
      </c>
      <c r="K75" s="601"/>
      <c r="L75" s="629" t="s">
        <v>379</v>
      </c>
      <c r="M75" s="634" t="s">
        <v>34</v>
      </c>
      <c r="N75" s="605">
        <v>2.23</v>
      </c>
      <c r="O75" s="625">
        <f>E75*N75</f>
        <v>3.5680000000000003E-2</v>
      </c>
      <c r="P75" s="474">
        <v>0.79</v>
      </c>
      <c r="Q75" s="606">
        <f>N75*P75*$N$12</f>
        <v>1.9947045560400003</v>
      </c>
      <c r="R75" s="527">
        <f>G76+J76</f>
        <v>19.151919799999998</v>
      </c>
      <c r="S75" s="729">
        <f>R75+R76</f>
        <v>21.14662435604</v>
      </c>
      <c r="T75" s="731">
        <f>S75*E75</f>
        <v>0.33834598969664004</v>
      </c>
    </row>
    <row r="76" spans="1:24" ht="12.75">
      <c r="A76" s="81"/>
      <c r="B76" s="529"/>
      <c r="C76" s="563" t="s">
        <v>447</v>
      </c>
      <c r="E76" s="527"/>
      <c r="G76" s="500">
        <f>G75*$J$14/1000</f>
        <v>2.7963254000000002</v>
      </c>
      <c r="H76" s="501"/>
      <c r="I76" s="502"/>
      <c r="J76" s="500">
        <f>J75*$Q$14/1000</f>
        <v>16.355594399999998</v>
      </c>
      <c r="K76" s="601"/>
      <c r="L76" s="630"/>
      <c r="M76" s="634"/>
      <c r="N76" s="605"/>
      <c r="O76" s="625">
        <f>E75*N76</f>
        <v>0</v>
      </c>
      <c r="P76" s="474"/>
      <c r="Q76" s="606">
        <f t="shared" si="0"/>
        <v>0</v>
      </c>
      <c r="R76" s="527">
        <f>Q75</f>
        <v>1.9947045560400003</v>
      </c>
      <c r="S76" s="739"/>
      <c r="T76" s="740"/>
    </row>
    <row r="77" spans="1:24" ht="15.75" customHeight="1" thickBot="1">
      <c r="A77" s="248"/>
      <c r="B77" s="66"/>
      <c r="C77" s="249" t="s">
        <v>47</v>
      </c>
      <c r="D77" s="67"/>
      <c r="E77" s="250"/>
      <c r="F77" s="69"/>
      <c r="G77" s="70"/>
      <c r="H77" s="69"/>
      <c r="I77" s="251"/>
      <c r="J77" s="70"/>
      <c r="K77" s="252"/>
      <c r="L77" s="71"/>
      <c r="M77" s="72"/>
      <c r="N77" s="73"/>
      <c r="O77" s="68"/>
      <c r="P77" s="69"/>
      <c r="Q77" s="70"/>
      <c r="R77" s="68"/>
      <c r="S77" s="68"/>
      <c r="T77" s="98">
        <f>SUM(T22:T76)</f>
        <v>922.74615073545169</v>
      </c>
    </row>
    <row r="78" spans="1:24" ht="18" customHeight="1" thickTop="1">
      <c r="A78" s="523"/>
      <c r="B78" s="523"/>
      <c r="C78" s="523" t="s">
        <v>349</v>
      </c>
      <c r="D78" s="523"/>
      <c r="E78" s="523"/>
      <c r="F78" s="402"/>
      <c r="G78" s="402"/>
      <c r="H78" s="402"/>
      <c r="I78" s="402"/>
      <c r="J78" s="402"/>
      <c r="K78" s="402"/>
      <c r="L78" s="402"/>
      <c r="M78" s="402"/>
      <c r="N78" s="402"/>
      <c r="O78" s="402"/>
      <c r="P78" s="402"/>
      <c r="Q78" s="402"/>
      <c r="R78" s="402"/>
      <c r="S78" s="402"/>
      <c r="T78" s="403"/>
    </row>
    <row r="79" spans="1:24" ht="12.75" customHeight="1">
      <c r="A79" s="80">
        <v>27</v>
      </c>
      <c r="B79" s="646" t="s">
        <v>226</v>
      </c>
      <c r="C79" s="727" t="s">
        <v>407</v>
      </c>
      <c r="D79" s="240" t="s">
        <v>46</v>
      </c>
      <c r="E79" s="263">
        <f>3.8/100</f>
        <v>3.7999999999999999E-2</v>
      </c>
      <c r="F79" s="241"/>
      <c r="G79" s="22">
        <v>110</v>
      </c>
      <c r="H79" s="241"/>
      <c r="I79" s="89"/>
      <c r="J79" s="22">
        <v>0</v>
      </c>
      <c r="K79" s="92"/>
      <c r="L79" s="23"/>
      <c r="M79" s="24"/>
      <c r="N79" s="25"/>
      <c r="O79" s="25"/>
      <c r="P79" s="26"/>
      <c r="Q79" s="38"/>
      <c r="R79" s="39">
        <f>G80+J80</f>
        <v>229.54910000000001</v>
      </c>
      <c r="S79" s="641">
        <f>R79+R80</f>
        <v>229.54910000000001</v>
      </c>
      <c r="T79" s="642">
        <f>E79*S79</f>
        <v>8.722865800000001</v>
      </c>
    </row>
    <row r="80" spans="1:24" ht="12.75" customHeight="1">
      <c r="A80" s="81"/>
      <c r="B80" s="647" t="s">
        <v>227</v>
      </c>
      <c r="C80" s="736"/>
      <c r="E80" s="644"/>
      <c r="G80" s="22">
        <f>G79*$J$14/1000</f>
        <v>229.54910000000001</v>
      </c>
      <c r="I80" s="90"/>
      <c r="J80" s="22">
        <f>J79*$Q$14/1000</f>
        <v>0</v>
      </c>
      <c r="K80" s="93"/>
      <c r="O80" s="12"/>
      <c r="Q80" s="45"/>
      <c r="R80" s="644"/>
      <c r="S80" s="644"/>
      <c r="T80" s="96"/>
    </row>
    <row r="81" spans="1:20" ht="12.75" customHeight="1">
      <c r="A81" s="82"/>
      <c r="B81" s="46"/>
      <c r="C81" s="728"/>
      <c r="D81" s="47"/>
      <c r="E81" s="645"/>
      <c r="F81" s="48"/>
      <c r="G81" s="49"/>
      <c r="H81" s="48"/>
      <c r="I81" s="91"/>
      <c r="J81" s="49"/>
      <c r="K81" s="94"/>
      <c r="L81" s="50"/>
      <c r="M81" s="51"/>
      <c r="N81" s="52"/>
      <c r="O81" s="52"/>
      <c r="P81" s="48"/>
      <c r="Q81" s="53"/>
      <c r="R81" s="645"/>
      <c r="S81" s="645"/>
      <c r="T81" s="97"/>
    </row>
    <row r="82" spans="1:20" ht="12.75" customHeight="1">
      <c r="A82" s="83">
        <v>28</v>
      </c>
      <c r="B82" s="21" t="s">
        <v>228</v>
      </c>
      <c r="C82" s="727" t="s">
        <v>239</v>
      </c>
      <c r="D82" s="13" t="s">
        <v>28</v>
      </c>
      <c r="E82" s="444">
        <v>0.36</v>
      </c>
      <c r="F82" s="4"/>
      <c r="G82" s="3">
        <v>0.89</v>
      </c>
      <c r="H82" s="4"/>
      <c r="I82" s="90"/>
      <c r="J82" s="8">
        <v>0</v>
      </c>
      <c r="K82" s="93"/>
      <c r="L82" s="243"/>
      <c r="M82" s="244"/>
      <c r="N82" s="245"/>
      <c r="O82" s="245"/>
      <c r="P82" s="241"/>
      <c r="Q82" s="247"/>
      <c r="R82" s="39">
        <f>G83+J83</f>
        <v>1.8572609</v>
      </c>
      <c r="S82" s="729">
        <f>R82+R83</f>
        <v>4.348235540000001</v>
      </c>
      <c r="T82" s="731">
        <f>E82*S82</f>
        <v>1.5653647944000002</v>
      </c>
    </row>
    <row r="83" spans="1:20" ht="15" customHeight="1">
      <c r="A83" s="81"/>
      <c r="B83" s="21" t="s">
        <v>178</v>
      </c>
      <c r="C83" s="728"/>
      <c r="D83" s="13"/>
      <c r="E83" s="444"/>
      <c r="F83" s="4"/>
      <c r="G83" s="22">
        <f>G82*$J$14/1000</f>
        <v>1.8572609</v>
      </c>
      <c r="H83" s="4"/>
      <c r="I83" s="90"/>
      <c r="J83" s="22">
        <f>J82*$Q$14/1000</f>
        <v>0</v>
      </c>
      <c r="K83" s="93"/>
      <c r="L83" s="55" t="s">
        <v>229</v>
      </c>
      <c r="M83" s="56" t="s">
        <v>28</v>
      </c>
      <c r="N83" s="57">
        <v>1.1000000000000001</v>
      </c>
      <c r="O83" s="58">
        <f>E82*N83</f>
        <v>0.39600000000000002</v>
      </c>
      <c r="P83" s="59">
        <v>2</v>
      </c>
      <c r="Q83" s="64">
        <f>N83*P83*$N$12</f>
        <v>2.4909746400000006</v>
      </c>
      <c r="R83" s="444">
        <f>SUM(Q83:Q83)</f>
        <v>2.4909746400000006</v>
      </c>
      <c r="S83" s="739"/>
      <c r="T83" s="740"/>
    </row>
    <row r="84" spans="1:20" ht="12.75" customHeight="1">
      <c r="A84" s="80">
        <v>29</v>
      </c>
      <c r="B84" s="446" t="s">
        <v>240</v>
      </c>
      <c r="C84" s="727" t="s">
        <v>241</v>
      </c>
      <c r="D84" s="240" t="s">
        <v>27</v>
      </c>
      <c r="E84" s="443">
        <v>6</v>
      </c>
      <c r="F84" s="241"/>
      <c r="G84" s="22">
        <v>0.06</v>
      </c>
      <c r="H84" s="241"/>
      <c r="I84" s="89"/>
      <c r="J84" s="22">
        <v>0.05</v>
      </c>
      <c r="K84" s="92"/>
      <c r="L84" s="243"/>
      <c r="M84" s="244"/>
      <c r="N84" s="245"/>
      <c r="O84" s="245"/>
      <c r="P84" s="241"/>
      <c r="Q84" s="247"/>
      <c r="R84" s="39">
        <f>G85+J85</f>
        <v>0.27335710000000002</v>
      </c>
      <c r="S84" s="729">
        <f>R84+R85</f>
        <v>0.48848672800000004</v>
      </c>
      <c r="T84" s="731">
        <f>E84*S84</f>
        <v>2.9309203680000002</v>
      </c>
    </row>
    <row r="85" spans="1:20" ht="12.75" customHeight="1">
      <c r="A85" s="82"/>
      <c r="B85" s="395" t="s">
        <v>242</v>
      </c>
      <c r="C85" s="728"/>
      <c r="D85" s="47"/>
      <c r="E85" s="454"/>
      <c r="F85" s="48"/>
      <c r="G85" s="27">
        <f>G84*$J$14/1000</f>
        <v>0.1252086</v>
      </c>
      <c r="H85" s="48"/>
      <c r="I85" s="91"/>
      <c r="J85" s="27">
        <f>J84*$Q$14/1000</f>
        <v>0.14814849999999999</v>
      </c>
      <c r="K85" s="94"/>
      <c r="L85" s="420" t="s">
        <v>408</v>
      </c>
      <c r="M85" s="421" t="s">
        <v>27</v>
      </c>
      <c r="N85" s="422">
        <v>1</v>
      </c>
      <c r="O85" s="423">
        <f>E84*N85</f>
        <v>6</v>
      </c>
      <c r="P85" s="424">
        <v>0.19</v>
      </c>
      <c r="Q85" s="425">
        <f>N85*P85*$N$12</f>
        <v>0.21512962800000002</v>
      </c>
      <c r="R85" s="454">
        <f>SUM(Q85:Q85)</f>
        <v>0.21512962800000002</v>
      </c>
      <c r="S85" s="739"/>
      <c r="T85" s="740"/>
    </row>
    <row r="86" spans="1:20" ht="12.75" customHeight="1">
      <c r="A86" s="80">
        <v>30</v>
      </c>
      <c r="B86" s="446" t="s">
        <v>232</v>
      </c>
      <c r="C86" s="727" t="s">
        <v>233</v>
      </c>
      <c r="D86" s="240" t="s">
        <v>36</v>
      </c>
      <c r="E86" s="443">
        <v>1</v>
      </c>
      <c r="F86" s="241"/>
      <c r="G86" s="22">
        <v>0.79</v>
      </c>
      <c r="H86" s="241"/>
      <c r="I86" s="89"/>
      <c r="J86" s="22">
        <v>0.06</v>
      </c>
      <c r="K86" s="92"/>
      <c r="L86" s="243"/>
      <c r="M86" s="244"/>
      <c r="N86" s="245"/>
      <c r="O86" s="245"/>
      <c r="P86" s="241"/>
      <c r="Q86" s="247"/>
      <c r="R86" s="39">
        <f>G87+J87</f>
        <v>1.8263580999999998</v>
      </c>
      <c r="S86" s="729">
        <f>R86+R87</f>
        <v>3.7138375204000003</v>
      </c>
      <c r="T86" s="731">
        <f>E86*S86</f>
        <v>3.7138375204000003</v>
      </c>
    </row>
    <row r="87" spans="1:20" ht="12.75" customHeight="1">
      <c r="A87" s="81"/>
      <c r="B87" s="447" t="s">
        <v>234</v>
      </c>
      <c r="C87" s="736"/>
      <c r="E87" s="444"/>
      <c r="G87" s="22">
        <f>G86*$J$14/1000</f>
        <v>1.6485798999999999</v>
      </c>
      <c r="I87" s="90"/>
      <c r="J87" s="22">
        <f>J86*$Q$14/1000</f>
        <v>0.17777819999999997</v>
      </c>
      <c r="K87" s="93"/>
      <c r="L87" s="55" t="s">
        <v>235</v>
      </c>
      <c r="M87" s="56" t="s">
        <v>36</v>
      </c>
      <c r="N87" s="57">
        <v>1</v>
      </c>
      <c r="O87" s="58">
        <f>E86*N87</f>
        <v>1</v>
      </c>
      <c r="P87" s="59">
        <v>1.667</v>
      </c>
      <c r="Q87" s="64">
        <f>N87*P87*$N$12</f>
        <v>1.8874794204000003</v>
      </c>
      <c r="R87" s="444">
        <f>SUM(Q87:Q87)</f>
        <v>1.8874794204000003</v>
      </c>
      <c r="S87" s="730"/>
      <c r="T87" s="732"/>
    </row>
    <row r="88" spans="1:20" ht="12.75" customHeight="1">
      <c r="A88" s="82"/>
      <c r="B88" s="46"/>
      <c r="C88" s="728"/>
      <c r="D88" s="47"/>
      <c r="E88" s="454"/>
      <c r="F88" s="48"/>
      <c r="G88" s="49"/>
      <c r="H88" s="48"/>
      <c r="I88" s="91"/>
      <c r="J88" s="49"/>
      <c r="K88" s="94"/>
      <c r="O88" s="12"/>
      <c r="Q88" s="45"/>
      <c r="R88" s="444"/>
      <c r="S88" s="444"/>
      <c r="T88" s="96"/>
    </row>
    <row r="89" spans="1:20" ht="12.75" customHeight="1">
      <c r="A89" s="80">
        <v>31</v>
      </c>
      <c r="B89" s="446" t="s">
        <v>243</v>
      </c>
      <c r="C89" s="727" t="s">
        <v>244</v>
      </c>
      <c r="D89" s="240" t="s">
        <v>36</v>
      </c>
      <c r="E89" s="443">
        <v>6</v>
      </c>
      <c r="F89" s="241"/>
      <c r="G89" s="22">
        <v>0</v>
      </c>
      <c r="H89" s="241"/>
      <c r="I89" s="89"/>
      <c r="J89" s="22">
        <v>0</v>
      </c>
      <c r="K89" s="92"/>
      <c r="L89" s="243"/>
      <c r="M89" s="244"/>
      <c r="N89" s="245"/>
      <c r="O89" s="245"/>
      <c r="P89" s="241"/>
      <c r="Q89" s="247"/>
      <c r="R89" s="39">
        <f>G90+J90</f>
        <v>0</v>
      </c>
      <c r="S89" s="729">
        <f>R89+R90</f>
        <v>0.38496880800000005</v>
      </c>
      <c r="T89" s="731">
        <f>E89*S89</f>
        <v>2.3098128480000004</v>
      </c>
    </row>
    <row r="90" spans="1:20" ht="12.75" customHeight="1">
      <c r="A90" s="81"/>
      <c r="C90" s="736"/>
      <c r="E90" s="444"/>
      <c r="G90" s="22">
        <f>G89*$J$14/1000</f>
        <v>0</v>
      </c>
      <c r="I90" s="90"/>
      <c r="J90" s="22">
        <f>J89*$Q$14/1000</f>
        <v>0</v>
      </c>
      <c r="K90" s="93"/>
      <c r="L90" s="844" t="s">
        <v>244</v>
      </c>
      <c r="M90" s="28" t="s">
        <v>36</v>
      </c>
      <c r="N90" s="29">
        <v>1</v>
      </c>
      <c r="O90" s="30">
        <f>E89*N90</f>
        <v>6</v>
      </c>
      <c r="P90" s="31">
        <v>0.34</v>
      </c>
      <c r="Q90" s="41">
        <f>N90*P90*$N$12</f>
        <v>0.38496880800000005</v>
      </c>
      <c r="R90" s="444">
        <f>SUM(Q90:Q90)</f>
        <v>0.38496880800000005</v>
      </c>
      <c r="S90" s="730"/>
      <c r="T90" s="732"/>
    </row>
    <row r="91" spans="1:20" ht="12.75" customHeight="1">
      <c r="A91" s="82"/>
      <c r="B91" s="46"/>
      <c r="C91" s="728"/>
      <c r="D91" s="47"/>
      <c r="E91" s="454"/>
      <c r="F91" s="48"/>
      <c r="G91" s="49"/>
      <c r="H91" s="48"/>
      <c r="I91" s="91"/>
      <c r="J91" s="49"/>
      <c r="K91" s="94"/>
      <c r="L91" s="845"/>
      <c r="M91" s="32"/>
      <c r="N91" s="33"/>
      <c r="O91" s="33"/>
      <c r="P91" s="34"/>
      <c r="Q91" s="43"/>
      <c r="R91" s="444"/>
      <c r="S91" s="444"/>
      <c r="T91" s="96"/>
    </row>
    <row r="92" spans="1:20" ht="12.75" customHeight="1">
      <c r="A92" s="80">
        <v>32</v>
      </c>
      <c r="B92" s="438" t="s">
        <v>245</v>
      </c>
      <c r="C92" s="727" t="s">
        <v>246</v>
      </c>
      <c r="D92" s="240" t="s">
        <v>36</v>
      </c>
      <c r="E92" s="434">
        <v>1</v>
      </c>
      <c r="F92" s="241"/>
      <c r="G92" s="22">
        <v>0.59</v>
      </c>
      <c r="H92" s="241"/>
      <c r="I92" s="89"/>
      <c r="J92" s="22">
        <v>0.02</v>
      </c>
      <c r="K92" s="92"/>
      <c r="L92" s="243"/>
      <c r="M92" s="244"/>
      <c r="N92" s="245"/>
      <c r="O92" s="245"/>
      <c r="P92" s="241"/>
      <c r="Q92" s="247"/>
      <c r="R92" s="39">
        <f>G93+J93</f>
        <v>1.2904772999999998</v>
      </c>
      <c r="S92" s="729">
        <f>R92+R93</f>
        <v>4.9137131400000005</v>
      </c>
      <c r="T92" s="731">
        <f>E92*S92</f>
        <v>4.9137131400000005</v>
      </c>
    </row>
    <row r="93" spans="1:20" ht="12.75" customHeight="1">
      <c r="A93" s="81"/>
      <c r="B93" s="439" t="s">
        <v>247</v>
      </c>
      <c r="C93" s="736"/>
      <c r="E93" s="435"/>
      <c r="G93" s="22">
        <f>G92*$J$14/1000</f>
        <v>1.2312178999999999</v>
      </c>
      <c r="I93" s="90"/>
      <c r="J93" s="22">
        <f>J92*$Q$14/1000</f>
        <v>5.9259399999999997E-2</v>
      </c>
      <c r="K93" s="93"/>
      <c r="L93" s="737" t="s">
        <v>248</v>
      </c>
      <c r="M93" s="28" t="s">
        <v>36</v>
      </c>
      <c r="N93" s="29">
        <v>1</v>
      </c>
      <c r="O93" s="30">
        <f>E92*N93</f>
        <v>1</v>
      </c>
      <c r="P93" s="31">
        <v>3.2</v>
      </c>
      <c r="Q93" s="41">
        <f>N93*P93*$N$12</f>
        <v>3.6232358400000004</v>
      </c>
      <c r="R93" s="435">
        <f>SUM(Q93:Q93)</f>
        <v>3.6232358400000004</v>
      </c>
      <c r="S93" s="730"/>
      <c r="T93" s="732"/>
    </row>
    <row r="94" spans="1:20" ht="12.75" customHeight="1">
      <c r="A94" s="82"/>
      <c r="B94" s="46"/>
      <c r="C94" s="728"/>
      <c r="D94" s="47"/>
      <c r="E94" s="442"/>
      <c r="F94" s="48"/>
      <c r="G94" s="49"/>
      <c r="H94" s="48"/>
      <c r="I94" s="91"/>
      <c r="J94" s="49"/>
      <c r="K94" s="94"/>
      <c r="L94" s="806"/>
      <c r="M94" s="32"/>
      <c r="N94" s="33"/>
      <c r="O94" s="33"/>
      <c r="P94" s="34"/>
      <c r="Q94" s="43"/>
      <c r="R94" s="435"/>
      <c r="S94" s="435"/>
      <c r="T94" s="96"/>
    </row>
    <row r="95" spans="1:20" ht="12.75" customHeight="1">
      <c r="A95" s="80">
        <v>33</v>
      </c>
      <c r="B95" s="438" t="s">
        <v>249</v>
      </c>
      <c r="C95" s="727" t="s">
        <v>250</v>
      </c>
      <c r="D95" s="240" t="s">
        <v>36</v>
      </c>
      <c r="E95" s="434">
        <v>1</v>
      </c>
      <c r="F95" s="241"/>
      <c r="G95" s="22">
        <v>0.77</v>
      </c>
      <c r="H95" s="241"/>
      <c r="I95" s="89"/>
      <c r="J95" s="22">
        <v>0.26</v>
      </c>
      <c r="K95" s="92"/>
      <c r="L95" s="243"/>
      <c r="M95" s="244"/>
      <c r="N95" s="245"/>
      <c r="O95" s="245"/>
      <c r="P95" s="241"/>
      <c r="Q95" s="247"/>
      <c r="R95" s="39">
        <f>G96+J96</f>
        <v>2.3772158999999999</v>
      </c>
      <c r="S95" s="729">
        <f>R95+R96</f>
        <v>3.1281315278399999</v>
      </c>
      <c r="T95" s="731">
        <f>E95*S95</f>
        <v>3.1281315278399999</v>
      </c>
    </row>
    <row r="96" spans="1:20" ht="12.75" customHeight="1">
      <c r="A96" s="82"/>
      <c r="B96" s="395" t="s">
        <v>251</v>
      </c>
      <c r="C96" s="728"/>
      <c r="D96" s="47"/>
      <c r="E96" s="442"/>
      <c r="F96" s="48"/>
      <c r="G96" s="27">
        <f>G95*$J$14/1000</f>
        <v>1.6068437</v>
      </c>
      <c r="H96" s="48"/>
      <c r="I96" s="91"/>
      <c r="J96" s="27">
        <f>J95*$Q$14/1000</f>
        <v>0.77037220000000006</v>
      </c>
      <c r="K96" s="94"/>
      <c r="L96" s="55" t="s">
        <v>252</v>
      </c>
      <c r="M96" s="56" t="s">
        <v>27</v>
      </c>
      <c r="N96" s="57">
        <v>0.4</v>
      </c>
      <c r="O96" s="58">
        <f>E95*N96</f>
        <v>0.4</v>
      </c>
      <c r="P96" s="59">
        <v>1.6579999999999999</v>
      </c>
      <c r="Q96" s="64">
        <f>N96*P96*$N$12</f>
        <v>0.7509156278400001</v>
      </c>
      <c r="R96" s="435">
        <f>SUM(Q96:Q96)</f>
        <v>0.7509156278400001</v>
      </c>
      <c r="S96" s="730"/>
      <c r="T96" s="732"/>
    </row>
    <row r="97" spans="1:20" ht="12.75" customHeight="1">
      <c r="A97" s="80">
        <v>34</v>
      </c>
      <c r="B97" s="438" t="s">
        <v>253</v>
      </c>
      <c r="C97" s="727" t="s">
        <v>254</v>
      </c>
      <c r="D97" s="240" t="s">
        <v>27</v>
      </c>
      <c r="E97" s="434">
        <v>6.5</v>
      </c>
      <c r="F97" s="241"/>
      <c r="G97" s="22">
        <v>0.76</v>
      </c>
      <c r="H97" s="241"/>
      <c r="I97" s="89"/>
      <c r="J97" s="22">
        <v>0.05</v>
      </c>
      <c r="K97" s="92"/>
      <c r="L97" s="243"/>
      <c r="M97" s="244"/>
      <c r="N97" s="245"/>
      <c r="O97" s="245"/>
      <c r="P97" s="241"/>
      <c r="Q97" s="247"/>
      <c r="R97" s="39">
        <f>G98+J98</f>
        <v>1.7341241000000001</v>
      </c>
      <c r="S97" s="729">
        <f>R97+R98</f>
        <v>2.8924273076000002</v>
      </c>
      <c r="T97" s="731">
        <f>E97*S97</f>
        <v>18.800777499400002</v>
      </c>
    </row>
    <row r="98" spans="1:20" ht="12.75" customHeight="1">
      <c r="A98" s="81"/>
      <c r="B98" s="439" t="s">
        <v>255</v>
      </c>
      <c r="C98" s="746"/>
      <c r="E98" s="435"/>
      <c r="G98" s="22">
        <f>G97*$J$14/1000</f>
        <v>1.5859756</v>
      </c>
      <c r="I98" s="90"/>
      <c r="J98" s="22">
        <f>J97*$Q$14/1000</f>
        <v>0.14814849999999999</v>
      </c>
      <c r="K98" s="93"/>
      <c r="L98" s="737" t="s">
        <v>256</v>
      </c>
      <c r="M98" s="28" t="s">
        <v>27</v>
      </c>
      <c r="N98" s="29">
        <v>1</v>
      </c>
      <c r="O98" s="29">
        <f>E97*N98</f>
        <v>6.5</v>
      </c>
      <c r="P98" s="31">
        <v>1.0229999999999999</v>
      </c>
      <c r="Q98" s="41">
        <f>N98*P98*$N$12</f>
        <v>1.1583032075999999</v>
      </c>
      <c r="R98" s="435">
        <f>SUM(Q98:Q98)</f>
        <v>1.1583032075999999</v>
      </c>
      <c r="S98" s="734"/>
      <c r="T98" s="735"/>
    </row>
    <row r="99" spans="1:20" ht="12.75" customHeight="1">
      <c r="A99" s="82"/>
      <c r="B99" s="46"/>
      <c r="C99" s="733"/>
      <c r="D99" s="47"/>
      <c r="E99" s="442"/>
      <c r="F99" s="48"/>
      <c r="G99" s="49"/>
      <c r="H99" s="48"/>
      <c r="I99" s="91"/>
      <c r="J99" s="49"/>
      <c r="K99" s="94"/>
      <c r="L99" s="806"/>
      <c r="M99" s="32"/>
      <c r="N99" s="33"/>
      <c r="O99" s="259"/>
      <c r="P99" s="34"/>
      <c r="Q99" s="43"/>
      <c r="R99" s="435"/>
      <c r="S99" s="435"/>
      <c r="T99" s="96"/>
    </row>
    <row r="100" spans="1:20" ht="12.75" customHeight="1">
      <c r="A100" s="80">
        <v>35</v>
      </c>
      <c r="B100" s="438" t="s">
        <v>243</v>
      </c>
      <c r="C100" s="727" t="s">
        <v>257</v>
      </c>
      <c r="D100" s="240" t="s">
        <v>36</v>
      </c>
      <c r="E100" s="434">
        <v>4</v>
      </c>
      <c r="F100" s="241"/>
      <c r="G100" s="22">
        <v>0</v>
      </c>
      <c r="H100" s="241"/>
      <c r="I100" s="89"/>
      <c r="J100" s="22">
        <v>0</v>
      </c>
      <c r="K100" s="92"/>
      <c r="L100" s="243"/>
      <c r="M100" s="244"/>
      <c r="N100" s="245"/>
      <c r="O100" s="246"/>
      <c r="P100" s="241"/>
      <c r="Q100" s="247"/>
      <c r="R100" s="39">
        <f>G101+J101</f>
        <v>0</v>
      </c>
      <c r="S100" s="729">
        <f>R100+R101</f>
        <v>0.71558907840000008</v>
      </c>
      <c r="T100" s="731">
        <f>E100*S100</f>
        <v>2.8623563136000003</v>
      </c>
    </row>
    <row r="101" spans="1:20" ht="12.75" customHeight="1">
      <c r="A101" s="81"/>
      <c r="C101" s="736"/>
      <c r="E101" s="435"/>
      <c r="G101" s="22">
        <f>G100*$J$14/1000</f>
        <v>0</v>
      </c>
      <c r="I101" s="90"/>
      <c r="J101" s="22">
        <f>J100*$Q$14/1000</f>
        <v>0</v>
      </c>
      <c r="K101" s="93"/>
      <c r="L101" s="643" t="s">
        <v>508</v>
      </c>
      <c r="M101" s="28" t="s">
        <v>36</v>
      </c>
      <c r="N101" s="29">
        <v>1</v>
      </c>
      <c r="O101" s="29">
        <f>E100*N101</f>
        <v>4</v>
      </c>
      <c r="P101" s="31">
        <v>0.63200000000000001</v>
      </c>
      <c r="Q101" s="41">
        <f>N101*P101*$N$12</f>
        <v>0.71558907840000008</v>
      </c>
      <c r="R101" s="435">
        <f>SUM(Q101:Q101)</f>
        <v>0.71558907840000008</v>
      </c>
      <c r="S101" s="730"/>
      <c r="T101" s="732"/>
    </row>
    <row r="102" spans="1:20" ht="12.75" customHeight="1">
      <c r="A102" s="80">
        <v>36</v>
      </c>
      <c r="B102" s="438" t="s">
        <v>258</v>
      </c>
      <c r="C102" s="727" t="s">
        <v>409</v>
      </c>
      <c r="D102" s="240" t="s">
        <v>259</v>
      </c>
      <c r="E102" s="434">
        <v>1</v>
      </c>
      <c r="F102" s="241"/>
      <c r="G102" s="22">
        <v>0.28999999999999998</v>
      </c>
      <c r="H102" s="241"/>
      <c r="I102" s="89"/>
      <c r="J102" s="22">
        <v>0.02</v>
      </c>
      <c r="K102" s="92"/>
      <c r="L102" s="243"/>
      <c r="M102" s="244"/>
      <c r="N102" s="245"/>
      <c r="O102" s="246"/>
      <c r="P102" s="241"/>
      <c r="Q102" s="247"/>
      <c r="R102" s="39">
        <f>G103+J103</f>
        <v>0.66443429999999992</v>
      </c>
      <c r="S102" s="729">
        <f>R102+R103</f>
        <v>1.8646311720000002</v>
      </c>
      <c r="T102" s="731">
        <f>E102*S102</f>
        <v>1.8646311720000002</v>
      </c>
    </row>
    <row r="103" spans="1:20" ht="12.75" customHeight="1">
      <c r="A103" s="81"/>
      <c r="B103" s="439" t="s">
        <v>260</v>
      </c>
      <c r="C103" s="736"/>
      <c r="E103" s="435"/>
      <c r="G103" s="22">
        <f>G102*$J$14/1000</f>
        <v>0.60517489999999996</v>
      </c>
      <c r="I103" s="90"/>
      <c r="J103" s="22">
        <f>J102*$Q$14/1000</f>
        <v>5.9259399999999997E-2</v>
      </c>
      <c r="K103" s="93"/>
      <c r="L103" s="737" t="s">
        <v>409</v>
      </c>
      <c r="M103" s="28" t="s">
        <v>36</v>
      </c>
      <c r="N103" s="29">
        <v>1</v>
      </c>
      <c r="O103" s="29">
        <f>E102*N103</f>
        <v>1</v>
      </c>
      <c r="P103" s="31">
        <v>1.06</v>
      </c>
      <c r="Q103" s="41">
        <f>N103*P103*$N$12</f>
        <v>1.2001968720000002</v>
      </c>
      <c r="R103" s="435">
        <f>SUM(Q103:Q103)</f>
        <v>1.2001968720000002</v>
      </c>
      <c r="S103" s="730"/>
      <c r="T103" s="732"/>
    </row>
    <row r="104" spans="1:20" ht="12.75" customHeight="1">
      <c r="A104" s="82"/>
      <c r="B104" s="46"/>
      <c r="C104" s="728"/>
      <c r="D104" s="47"/>
      <c r="E104" s="442"/>
      <c r="F104" s="48"/>
      <c r="G104" s="49"/>
      <c r="H104" s="48"/>
      <c r="I104" s="91"/>
      <c r="J104" s="49"/>
      <c r="K104" s="94"/>
      <c r="L104" s="738"/>
      <c r="M104" s="32"/>
      <c r="N104" s="33"/>
      <c r="O104" s="259"/>
      <c r="P104" s="34"/>
      <c r="Q104" s="43"/>
      <c r="R104" s="435"/>
      <c r="S104" s="435"/>
      <c r="T104" s="96"/>
    </row>
    <row r="105" spans="1:20" ht="12.75" customHeight="1">
      <c r="A105" s="80">
        <v>37</v>
      </c>
      <c r="B105" s="438" t="s">
        <v>261</v>
      </c>
      <c r="C105" s="727" t="s">
        <v>262</v>
      </c>
      <c r="D105" s="240" t="s">
        <v>36</v>
      </c>
      <c r="E105" s="434">
        <v>1</v>
      </c>
      <c r="F105" s="241"/>
      <c r="G105" s="22">
        <v>5.17</v>
      </c>
      <c r="H105" s="241"/>
      <c r="I105" s="89"/>
      <c r="J105" s="22">
        <v>0.03</v>
      </c>
      <c r="K105" s="92"/>
      <c r="L105" s="50"/>
      <c r="M105" s="24"/>
      <c r="N105" s="25"/>
      <c r="O105" s="253"/>
      <c r="P105" s="26"/>
      <c r="Q105" s="38"/>
      <c r="R105" s="39">
        <f>G106+J106</f>
        <v>10.877696799999999</v>
      </c>
      <c r="S105" s="434">
        <f>R105+R106</f>
        <v>10.877696799999999</v>
      </c>
      <c r="T105" s="436">
        <f>E105*S105</f>
        <v>10.877696799999999</v>
      </c>
    </row>
    <row r="106" spans="1:20" ht="12.75" customHeight="1">
      <c r="A106" s="82"/>
      <c r="B106" s="395" t="s">
        <v>263</v>
      </c>
      <c r="C106" s="728"/>
      <c r="D106" s="47"/>
      <c r="E106" s="442"/>
      <c r="F106" s="48"/>
      <c r="G106" s="27">
        <f>G105*$J$14/1000</f>
        <v>10.7888077</v>
      </c>
      <c r="H106" s="48"/>
      <c r="I106" s="91"/>
      <c r="J106" s="27">
        <f>J105*$Q$14/1000</f>
        <v>8.8889099999999985E-2</v>
      </c>
      <c r="K106" s="94"/>
      <c r="Q106" s="45"/>
      <c r="R106" s="435"/>
      <c r="S106" s="435"/>
      <c r="T106" s="96"/>
    </row>
    <row r="107" spans="1:20" ht="12.75" customHeight="1">
      <c r="A107" s="80">
        <v>38</v>
      </c>
      <c r="B107" s="438" t="s">
        <v>44</v>
      </c>
      <c r="C107" s="727" t="s">
        <v>171</v>
      </c>
      <c r="D107" s="240" t="s">
        <v>46</v>
      </c>
      <c r="E107" s="263">
        <f>3.8/100</f>
        <v>3.7999999999999999E-2</v>
      </c>
      <c r="F107" s="241"/>
      <c r="G107" s="22">
        <v>46</v>
      </c>
      <c r="H107" s="241"/>
      <c r="I107" s="89"/>
      <c r="J107" s="22">
        <v>0</v>
      </c>
      <c r="K107" s="92"/>
      <c r="L107" s="23"/>
      <c r="M107" s="24"/>
      <c r="N107" s="25"/>
      <c r="O107" s="253"/>
      <c r="P107" s="26"/>
      <c r="Q107" s="38"/>
      <c r="R107" s="39">
        <f>G108+J108</f>
        <v>95.993259999999992</v>
      </c>
      <c r="S107" s="434">
        <f>R107+R108</f>
        <v>95.993259999999992</v>
      </c>
      <c r="T107" s="436">
        <f>E107*S107</f>
        <v>3.6477438799999997</v>
      </c>
    </row>
    <row r="108" spans="1:20" ht="12.75" customHeight="1">
      <c r="A108" s="82"/>
      <c r="B108" s="395" t="s">
        <v>45</v>
      </c>
      <c r="C108" s="728"/>
      <c r="D108" s="47"/>
      <c r="E108" s="442"/>
      <c r="F108" s="48"/>
      <c r="G108" s="27">
        <f>G107*$J$14/1000</f>
        <v>95.993259999999992</v>
      </c>
      <c r="H108" s="48"/>
      <c r="I108" s="91"/>
      <c r="J108" s="27">
        <f>J107*$Q$14/1000</f>
        <v>0</v>
      </c>
      <c r="K108" s="94"/>
      <c r="Q108" s="45"/>
      <c r="R108" s="435"/>
      <c r="S108" s="435"/>
      <c r="T108" s="96"/>
    </row>
    <row r="109" spans="1:20" ht="12.75" customHeight="1">
      <c r="A109" s="83">
        <v>39</v>
      </c>
      <c r="B109" s="439" t="s">
        <v>173</v>
      </c>
      <c r="C109" s="736" t="s">
        <v>264</v>
      </c>
      <c r="D109" s="14" t="s">
        <v>28</v>
      </c>
      <c r="E109" s="435">
        <v>0.4</v>
      </c>
      <c r="G109" s="8">
        <v>1.82</v>
      </c>
      <c r="I109" s="90"/>
      <c r="J109" s="8">
        <v>1.06</v>
      </c>
      <c r="K109" s="93"/>
      <c r="L109" s="243"/>
      <c r="M109" s="244"/>
      <c r="N109" s="245"/>
      <c r="O109" s="246"/>
      <c r="P109" s="241"/>
      <c r="Q109" s="247"/>
      <c r="R109" s="39">
        <f>G110+J110</f>
        <v>6.9387424000000006</v>
      </c>
      <c r="S109" s="729">
        <f>R109+R110</f>
        <v>12.554757952000001</v>
      </c>
      <c r="T109" s="731">
        <f>E109*S109</f>
        <v>5.0219031808000008</v>
      </c>
    </row>
    <row r="110" spans="1:20" ht="12.75" customHeight="1">
      <c r="A110" s="81"/>
      <c r="B110" s="439" t="s">
        <v>174</v>
      </c>
      <c r="C110" s="736"/>
      <c r="E110" s="435"/>
      <c r="G110" s="22">
        <f>G109*$J$14/1000</f>
        <v>3.7979942000000002</v>
      </c>
      <c r="I110" s="90"/>
      <c r="J110" s="22">
        <f>J109*$Q$14/1000</f>
        <v>3.1407482</v>
      </c>
      <c r="K110" s="93"/>
      <c r="L110" s="437" t="s">
        <v>175</v>
      </c>
      <c r="M110" s="28" t="s">
        <v>28</v>
      </c>
      <c r="N110" s="29">
        <v>0.97</v>
      </c>
      <c r="O110" s="29">
        <f>E109*N110</f>
        <v>0.38800000000000001</v>
      </c>
      <c r="P110" s="31">
        <v>4</v>
      </c>
      <c r="Q110" s="41">
        <f>N110*P110*$N$12</f>
        <v>4.3931734560000004</v>
      </c>
      <c r="R110" s="729">
        <f>SUM(Q110:Q111)</f>
        <v>5.6160155520000004</v>
      </c>
      <c r="S110" s="730"/>
      <c r="T110" s="732"/>
    </row>
    <row r="111" spans="1:20" ht="12.75" customHeight="1">
      <c r="A111" s="81"/>
      <c r="C111" s="736"/>
      <c r="E111" s="435"/>
      <c r="I111" s="90"/>
      <c r="K111" s="93"/>
      <c r="L111" s="60" t="s">
        <v>176</v>
      </c>
      <c r="M111" s="61" t="s">
        <v>28</v>
      </c>
      <c r="N111" s="62">
        <v>0.27</v>
      </c>
      <c r="O111" s="62">
        <f>E109*N111</f>
        <v>0.10800000000000001</v>
      </c>
      <c r="P111" s="63">
        <v>4</v>
      </c>
      <c r="Q111" s="65">
        <f>N111*P111*$N$12</f>
        <v>1.2228420960000002</v>
      </c>
      <c r="R111" s="730"/>
      <c r="S111" s="730"/>
      <c r="T111" s="732"/>
    </row>
    <row r="112" spans="1:20" ht="12.75" customHeight="1">
      <c r="A112" s="80">
        <v>40</v>
      </c>
      <c r="B112" s="438" t="s">
        <v>265</v>
      </c>
      <c r="C112" s="727" t="s">
        <v>266</v>
      </c>
      <c r="D112" s="240" t="s">
        <v>38</v>
      </c>
      <c r="E112" s="263">
        <v>2.5000000000000001E-2</v>
      </c>
      <c r="F112" s="241"/>
      <c r="G112" s="22">
        <v>6.76</v>
      </c>
      <c r="H112" s="241"/>
      <c r="I112" s="89"/>
      <c r="J112" s="22">
        <v>1.4</v>
      </c>
      <c r="K112" s="92"/>
      <c r="L112" s="243"/>
      <c r="M112" s="244"/>
      <c r="N112" s="245"/>
      <c r="O112" s="246"/>
      <c r="P112" s="241"/>
      <c r="Q112" s="247"/>
      <c r="R112" s="39">
        <f>G113+J113</f>
        <v>18.254993599999999</v>
      </c>
      <c r="S112" s="729">
        <f>R112+R113</f>
        <v>369.02045527039996</v>
      </c>
      <c r="T112" s="731">
        <f>E112*S112</f>
        <v>9.2255113817599987</v>
      </c>
    </row>
    <row r="113" spans="1:20" ht="12.75" customHeight="1">
      <c r="A113" s="81"/>
      <c r="B113" s="439" t="s">
        <v>267</v>
      </c>
      <c r="C113" s="736"/>
      <c r="E113" s="435"/>
      <c r="G113" s="22">
        <f>G112*$J$14/1000</f>
        <v>14.106835599999998</v>
      </c>
      <c r="I113" s="90"/>
      <c r="J113" s="22">
        <f>J112*$Q$14/1000</f>
        <v>4.1481579999999996</v>
      </c>
      <c r="K113" s="93"/>
      <c r="L113" s="55" t="s">
        <v>268</v>
      </c>
      <c r="M113" s="56" t="s">
        <v>38</v>
      </c>
      <c r="N113" s="57">
        <v>1</v>
      </c>
      <c r="O113" s="57">
        <f>E112*N113</f>
        <v>2.5000000000000001E-2</v>
      </c>
      <c r="P113" s="59">
        <v>309.79199999999997</v>
      </c>
      <c r="Q113" s="64">
        <f>N113*P113*$N$12</f>
        <v>350.76546167039999</v>
      </c>
      <c r="R113" s="435">
        <f>SUM(Q113:Q113)</f>
        <v>350.76546167039999</v>
      </c>
      <c r="S113" s="730"/>
      <c r="T113" s="732"/>
    </row>
    <row r="114" spans="1:20" ht="12.75" customHeight="1">
      <c r="A114" s="80">
        <v>41</v>
      </c>
      <c r="B114" s="438" t="s">
        <v>177</v>
      </c>
      <c r="C114" s="727" t="s">
        <v>269</v>
      </c>
      <c r="D114" s="240" t="s">
        <v>28</v>
      </c>
      <c r="E114" s="434">
        <v>0.5</v>
      </c>
      <c r="F114" s="241"/>
      <c r="G114" s="22">
        <v>0.7</v>
      </c>
      <c r="H114" s="241"/>
      <c r="I114" s="89"/>
      <c r="J114" s="22">
        <v>0.28000000000000003</v>
      </c>
      <c r="K114" s="92"/>
      <c r="L114" s="243"/>
      <c r="M114" s="244"/>
      <c r="N114" s="245"/>
      <c r="O114" s="246"/>
      <c r="P114" s="241"/>
      <c r="Q114" s="247"/>
      <c r="R114" s="39">
        <f>G115+J115</f>
        <v>2.2903986000000001</v>
      </c>
      <c r="S114" s="729">
        <f>R114+R115</f>
        <v>34.743269114400007</v>
      </c>
      <c r="T114" s="731">
        <f>E114*S114</f>
        <v>17.371634557200004</v>
      </c>
    </row>
    <row r="115" spans="1:20" ht="12.75" customHeight="1">
      <c r="A115" s="81"/>
      <c r="B115" s="439" t="s">
        <v>178</v>
      </c>
      <c r="C115" s="736"/>
      <c r="E115" s="435"/>
      <c r="G115" s="22">
        <f>G114*$J$14/1000</f>
        <v>1.4607669999999999</v>
      </c>
      <c r="I115" s="90"/>
      <c r="J115" s="22">
        <f>J114*$Q$14/1000</f>
        <v>0.82963160000000002</v>
      </c>
      <c r="K115" s="93"/>
      <c r="L115" s="55" t="s">
        <v>179</v>
      </c>
      <c r="M115" s="56" t="s">
        <v>28</v>
      </c>
      <c r="N115" s="57">
        <v>1.02</v>
      </c>
      <c r="O115" s="57">
        <f>E114*N115</f>
        <v>0.51</v>
      </c>
      <c r="P115" s="59">
        <v>28.1</v>
      </c>
      <c r="Q115" s="64">
        <f>N115*P115*$N$12</f>
        <v>32.452870514400004</v>
      </c>
      <c r="R115" s="435">
        <f>SUM(Q115:Q115)</f>
        <v>32.452870514400004</v>
      </c>
      <c r="S115" s="730"/>
      <c r="T115" s="732"/>
    </row>
    <row r="116" spans="1:20" ht="12.75" customHeight="1">
      <c r="A116" s="82"/>
      <c r="B116" s="46"/>
      <c r="C116" s="728"/>
      <c r="D116" s="47"/>
      <c r="E116" s="442"/>
      <c r="F116" s="48"/>
      <c r="G116" s="49"/>
      <c r="H116" s="48"/>
      <c r="I116" s="91"/>
      <c r="J116" s="49"/>
      <c r="K116" s="94"/>
      <c r="Q116" s="45"/>
      <c r="R116" s="435"/>
      <c r="S116" s="435"/>
      <c r="T116" s="96"/>
    </row>
    <row r="117" spans="1:20" ht="12.75" customHeight="1">
      <c r="A117" s="83">
        <v>42</v>
      </c>
      <c r="B117" s="439" t="s">
        <v>270</v>
      </c>
      <c r="C117" s="736" t="s">
        <v>410</v>
      </c>
      <c r="D117" s="14" t="s">
        <v>259</v>
      </c>
      <c r="E117" s="435">
        <v>1</v>
      </c>
      <c r="G117" s="8">
        <v>1.33</v>
      </c>
      <c r="I117" s="90"/>
      <c r="J117" s="8">
        <v>0.06</v>
      </c>
      <c r="K117" s="93"/>
      <c r="L117" s="243"/>
      <c r="M117" s="244"/>
      <c r="N117" s="245"/>
      <c r="O117" s="246"/>
      <c r="P117" s="241"/>
      <c r="Q117" s="247"/>
      <c r="R117" s="39">
        <f>G118+J118</f>
        <v>2.9532355000000003</v>
      </c>
      <c r="S117" s="729">
        <f>R117+R118</f>
        <v>65.227601500000006</v>
      </c>
      <c r="T117" s="731">
        <f>E117*S117</f>
        <v>65.227601500000006</v>
      </c>
    </row>
    <row r="118" spans="1:20" ht="12.75" customHeight="1">
      <c r="A118" s="81"/>
      <c r="B118" s="439" t="s">
        <v>271</v>
      </c>
      <c r="C118" s="736"/>
      <c r="E118" s="435"/>
      <c r="G118" s="22">
        <f>G117*$J$14/1000</f>
        <v>2.7754573000000002</v>
      </c>
      <c r="I118" s="90"/>
      <c r="J118" s="22">
        <f>J117*$Q$14/1000</f>
        <v>0.17777819999999997</v>
      </c>
      <c r="K118" s="93"/>
      <c r="L118" s="737" t="s">
        <v>351</v>
      </c>
      <c r="M118" s="28" t="s">
        <v>272</v>
      </c>
      <c r="N118" s="29">
        <v>1</v>
      </c>
      <c r="O118" s="29">
        <f>E117*N118</f>
        <v>1</v>
      </c>
      <c r="P118" s="31">
        <v>55</v>
      </c>
      <c r="Q118" s="41">
        <f>N118*P118*$N$12</f>
        <v>62.274366000000008</v>
      </c>
      <c r="R118" s="435">
        <f>SUM(Q118:Q118)</f>
        <v>62.274366000000008</v>
      </c>
      <c r="S118" s="730"/>
      <c r="T118" s="732"/>
    </row>
    <row r="119" spans="1:20" ht="12.75" customHeight="1">
      <c r="A119" s="81"/>
      <c r="C119" s="736"/>
      <c r="E119" s="435"/>
      <c r="I119" s="90"/>
      <c r="K119" s="93"/>
      <c r="L119" s="805"/>
      <c r="M119" s="254"/>
      <c r="N119" s="255"/>
      <c r="O119" s="256"/>
      <c r="P119" s="257"/>
      <c r="Q119" s="258"/>
      <c r="R119" s="435"/>
      <c r="S119" s="435"/>
      <c r="T119" s="96"/>
    </row>
    <row r="120" spans="1:20" ht="12.75" customHeight="1">
      <c r="A120" s="248"/>
      <c r="B120" s="66"/>
      <c r="C120" s="249" t="s">
        <v>47</v>
      </c>
      <c r="D120" s="67"/>
      <c r="E120" s="250"/>
      <c r="F120" s="69"/>
      <c r="G120" s="70"/>
      <c r="H120" s="69"/>
      <c r="I120" s="251"/>
      <c r="J120" s="70"/>
      <c r="K120" s="252"/>
      <c r="L120" s="71"/>
      <c r="M120" s="72"/>
      <c r="N120" s="73"/>
      <c r="O120" s="68"/>
      <c r="P120" s="69"/>
      <c r="Q120" s="70"/>
      <c r="R120" s="68"/>
      <c r="S120" s="68"/>
      <c r="T120" s="98">
        <f>SUM(T79:T119)</f>
        <v>162.18450228340004</v>
      </c>
    </row>
    <row r="121" spans="1:20" ht="12.75" customHeight="1">
      <c r="A121" s="101"/>
      <c r="B121" s="66"/>
      <c r="C121" s="104" t="s">
        <v>47</v>
      </c>
      <c r="D121" s="67"/>
      <c r="E121" s="87"/>
      <c r="F121" s="69"/>
      <c r="G121" s="70"/>
      <c r="H121" s="69"/>
      <c r="I121" s="69"/>
      <c r="J121" s="70"/>
      <c r="K121" s="69"/>
      <c r="L121" s="71"/>
      <c r="M121" s="72"/>
      <c r="N121" s="73"/>
      <c r="O121" s="68"/>
      <c r="P121" s="69"/>
      <c r="Q121" s="70"/>
      <c r="R121" s="68"/>
      <c r="S121" s="68"/>
      <c r="T121" s="98">
        <f>T77+T120</f>
        <v>1084.9306530188517</v>
      </c>
    </row>
    <row r="122" spans="1:20" ht="12.75" customHeight="1">
      <c r="A122" s="102"/>
      <c r="C122" s="105" t="s">
        <v>48</v>
      </c>
      <c r="D122" s="74">
        <v>0.13300000000000001</v>
      </c>
      <c r="E122" s="86"/>
      <c r="T122" s="99">
        <f>D122*T121</f>
        <v>144.29577685150727</v>
      </c>
    </row>
    <row r="123" spans="1:20" ht="12.75" customHeight="1">
      <c r="A123" s="102"/>
      <c r="C123" s="105" t="s">
        <v>47</v>
      </c>
      <c r="E123" s="86"/>
      <c r="T123" s="99">
        <f>T121+T122</f>
        <v>1229.226429870359</v>
      </c>
    </row>
    <row r="124" spans="1:20" ht="12.75" customHeight="1" thickBot="1">
      <c r="A124" s="102"/>
      <c r="C124" s="105" t="s">
        <v>49</v>
      </c>
      <c r="D124" s="74">
        <v>0.11</v>
      </c>
      <c r="E124" s="86"/>
      <c r="T124" s="99">
        <f>D124*T123</f>
        <v>135.21490728573949</v>
      </c>
    </row>
    <row r="125" spans="1:20" ht="12.75" customHeight="1" thickTop="1" thickBot="1">
      <c r="A125" s="103"/>
      <c r="B125" s="75"/>
      <c r="C125" s="106" t="s">
        <v>50</v>
      </c>
      <c r="D125" s="75"/>
      <c r="E125" s="88"/>
      <c r="F125" s="77"/>
      <c r="G125" s="76"/>
      <c r="H125" s="77"/>
      <c r="I125" s="77"/>
      <c r="J125" s="76"/>
      <c r="K125" s="77"/>
      <c r="L125" s="78"/>
      <c r="M125" s="79"/>
      <c r="N125" s="77"/>
      <c r="O125" s="76"/>
      <c r="P125" s="77"/>
      <c r="Q125" s="76"/>
      <c r="R125" s="76"/>
      <c r="S125" s="76"/>
      <c r="T125" s="100">
        <f>T123+T124</f>
        <v>1364.4413371560984</v>
      </c>
    </row>
    <row r="126" spans="1:20" ht="12.75" customHeight="1" thickTop="1">
      <c r="L126" s="19" t="s">
        <v>51</v>
      </c>
      <c r="P126" s="821" t="s">
        <v>286</v>
      </c>
      <c r="Q126" s="821"/>
    </row>
    <row r="127" spans="1:20" ht="12.75" customHeight="1"/>
  </sheetData>
  <mergeCells count="138">
    <mergeCell ref="S70:S71"/>
    <mergeCell ref="T70:T71"/>
    <mergeCell ref="S72:S73"/>
    <mergeCell ref="T72:T73"/>
    <mergeCell ref="S75:S76"/>
    <mergeCell ref="T75:T76"/>
    <mergeCell ref="S36:S37"/>
    <mergeCell ref="T36:T37"/>
    <mergeCell ref="C42:C43"/>
    <mergeCell ref="C44:C45"/>
    <mergeCell ref="S44:S45"/>
    <mergeCell ref="T44:T45"/>
    <mergeCell ref="C46:C47"/>
    <mergeCell ref="S46:S47"/>
    <mergeCell ref="T46:T47"/>
    <mergeCell ref="C48:C49"/>
    <mergeCell ref="S48:S49"/>
    <mergeCell ref="T48:T49"/>
    <mergeCell ref="C50:C51"/>
    <mergeCell ref="S50:S51"/>
    <mergeCell ref="T50:T51"/>
    <mergeCell ref="C52:C53"/>
    <mergeCell ref="C54:C55"/>
    <mergeCell ref="C61:C62"/>
    <mergeCell ref="P126:Q126"/>
    <mergeCell ref="C107:C108"/>
    <mergeCell ref="C109:C111"/>
    <mergeCell ref="S109:S111"/>
    <mergeCell ref="T109:T111"/>
    <mergeCell ref="R110:R111"/>
    <mergeCell ref="C112:C113"/>
    <mergeCell ref="S112:S113"/>
    <mergeCell ref="T112:T113"/>
    <mergeCell ref="C114:C116"/>
    <mergeCell ref="S114:S115"/>
    <mergeCell ref="T114:T115"/>
    <mergeCell ref="C100:C101"/>
    <mergeCell ref="S100:S101"/>
    <mergeCell ref="T100:T101"/>
    <mergeCell ref="C102:C104"/>
    <mergeCell ref="S102:S103"/>
    <mergeCell ref="T102:T103"/>
    <mergeCell ref="L103:L104"/>
    <mergeCell ref="C105:C106"/>
    <mergeCell ref="C117:C119"/>
    <mergeCell ref="S117:S118"/>
    <mergeCell ref="T117:T118"/>
    <mergeCell ref="L118:L119"/>
    <mergeCell ref="T84:T85"/>
    <mergeCell ref="S97:S98"/>
    <mergeCell ref="T97:T98"/>
    <mergeCell ref="L98:L99"/>
    <mergeCell ref="C79:C81"/>
    <mergeCell ref="C92:C94"/>
    <mergeCell ref="L93:L94"/>
    <mergeCell ref="C95:C96"/>
    <mergeCell ref="S95:S96"/>
    <mergeCell ref="T95:T96"/>
    <mergeCell ref="S92:S93"/>
    <mergeCell ref="T92:T93"/>
    <mergeCell ref="C97:C99"/>
    <mergeCell ref="C86:C88"/>
    <mergeCell ref="S86:S87"/>
    <mergeCell ref="T86:T87"/>
    <mergeCell ref="S89:S90"/>
    <mergeCell ref="T89:T90"/>
    <mergeCell ref="L90:L91"/>
    <mergeCell ref="S34:S35"/>
    <mergeCell ref="T34:T35"/>
    <mergeCell ref="C89:C91"/>
    <mergeCell ref="C38:C39"/>
    <mergeCell ref="S38:S39"/>
    <mergeCell ref="T38:T39"/>
    <mergeCell ref="C40:C41"/>
    <mergeCell ref="S40:S41"/>
    <mergeCell ref="T40:T41"/>
    <mergeCell ref="S42:S43"/>
    <mergeCell ref="S82:S83"/>
    <mergeCell ref="T82:T83"/>
    <mergeCell ref="C82:C83"/>
    <mergeCell ref="C84:C85"/>
    <mergeCell ref="T42:T43"/>
    <mergeCell ref="S52:S53"/>
    <mergeCell ref="T52:T53"/>
    <mergeCell ref="T54:T55"/>
    <mergeCell ref="C56:C58"/>
    <mergeCell ref="S56:S57"/>
    <mergeCell ref="T56:T57"/>
    <mergeCell ref="L57:L58"/>
    <mergeCell ref="C59:C60"/>
    <mergeCell ref="S84:S85"/>
    <mergeCell ref="T16:T20"/>
    <mergeCell ref="N17:N20"/>
    <mergeCell ref="O17:O20"/>
    <mergeCell ref="P17:P20"/>
    <mergeCell ref="Q17:Q20"/>
    <mergeCell ref="A16:A20"/>
    <mergeCell ref="B16:B20"/>
    <mergeCell ref="C16:C20"/>
    <mergeCell ref="D16:D20"/>
    <mergeCell ref="I16:K20"/>
    <mergeCell ref="A10:B10"/>
    <mergeCell ref="P10:R10"/>
    <mergeCell ref="E11:G11"/>
    <mergeCell ref="D12:F12"/>
    <mergeCell ref="N12:P12"/>
    <mergeCell ref="M6:R6"/>
    <mergeCell ref="E16:E20"/>
    <mergeCell ref="F16:H20"/>
    <mergeCell ref="L17:L20"/>
    <mergeCell ref="M17:M20"/>
    <mergeCell ref="J14:L14"/>
    <mergeCell ref="Q14:S14"/>
    <mergeCell ref="L16:Q16"/>
    <mergeCell ref="R16:R20"/>
    <mergeCell ref="S16:S20"/>
    <mergeCell ref="T26:T27"/>
    <mergeCell ref="C28:C29"/>
    <mergeCell ref="S28:S29"/>
    <mergeCell ref="T28:T29"/>
    <mergeCell ref="C32:C33"/>
    <mergeCell ref="S32:S33"/>
    <mergeCell ref="T32:T33"/>
    <mergeCell ref="B22:B23"/>
    <mergeCell ref="C22:C23"/>
    <mergeCell ref="C24:C25"/>
    <mergeCell ref="C26:C27"/>
    <mergeCell ref="S26:S27"/>
    <mergeCell ref="S54:S55"/>
    <mergeCell ref="S66:S67"/>
    <mergeCell ref="T66:T67"/>
    <mergeCell ref="S68:S69"/>
    <mergeCell ref="T68:T69"/>
    <mergeCell ref="C63:C65"/>
    <mergeCell ref="S63:S65"/>
    <mergeCell ref="T63:T65"/>
    <mergeCell ref="R64:R65"/>
    <mergeCell ref="C66:C67"/>
  </mergeCells>
  <pageMargins left="0.7" right="0.7" top="0.25" bottom="0.23" header="0.2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I14" sqref="I14"/>
    </sheetView>
  </sheetViews>
  <sheetFormatPr defaultRowHeight="15.75"/>
  <cols>
    <col min="1" max="8" width="9.140625" style="380"/>
    <col min="9" max="9" width="63.28515625" style="380" customWidth="1"/>
    <col min="10" max="10" width="9.140625" style="380"/>
    <col min="11" max="11" width="9.140625" style="381"/>
    <col min="12" max="16384" width="9.140625" style="380"/>
  </cols>
  <sheetData>
    <row r="1" spans="1:9">
      <c r="A1" s="377"/>
      <c r="B1" s="378"/>
      <c r="C1" s="378"/>
      <c r="D1" s="378"/>
      <c r="E1" s="378"/>
      <c r="F1" s="378"/>
      <c r="G1" s="378"/>
      <c r="H1" s="378"/>
      <c r="I1" s="379"/>
    </row>
    <row r="2" spans="1:9">
      <c r="A2" s="382"/>
      <c r="B2" s="383"/>
      <c r="C2" s="383"/>
      <c r="D2" s="383"/>
      <c r="E2" s="383"/>
      <c r="F2" s="383"/>
      <c r="G2" s="383"/>
      <c r="H2" s="383"/>
      <c r="I2" s="384"/>
    </row>
    <row r="3" spans="1:9" ht="25.5">
      <c r="A3" s="849" t="s">
        <v>327</v>
      </c>
      <c r="B3" s="850"/>
      <c r="C3" s="850"/>
      <c r="D3" s="850"/>
      <c r="E3" s="850"/>
      <c r="F3" s="850"/>
      <c r="G3" s="850"/>
      <c r="H3" s="850"/>
      <c r="I3" s="851"/>
    </row>
    <row r="4" spans="1:9" ht="22.5">
      <c r="A4" s="852" t="s">
        <v>328</v>
      </c>
      <c r="B4" s="853"/>
      <c r="C4" s="853"/>
      <c r="D4" s="853"/>
      <c r="E4" s="853"/>
      <c r="F4" s="853"/>
      <c r="G4" s="853"/>
      <c r="H4" s="853"/>
      <c r="I4" s="854"/>
    </row>
    <row r="5" spans="1:9">
      <c r="A5" s="855"/>
      <c r="B5" s="856"/>
      <c r="C5" s="856"/>
      <c r="D5" s="383"/>
      <c r="E5" s="383"/>
      <c r="F5" s="383"/>
      <c r="G5" s="383"/>
      <c r="H5" s="383"/>
      <c r="I5" s="384"/>
    </row>
    <row r="6" spans="1:9" ht="22.5">
      <c r="A6" s="857"/>
      <c r="B6" s="858"/>
      <c r="C6" s="858"/>
      <c r="D6" s="858"/>
      <c r="E6" s="858"/>
      <c r="F6" s="858"/>
      <c r="G6" s="858"/>
      <c r="H6" s="858"/>
      <c r="I6" s="859"/>
    </row>
    <row r="7" spans="1:9">
      <c r="A7" s="382"/>
      <c r="B7" s="383"/>
      <c r="C7" s="383"/>
      <c r="D7" s="383"/>
      <c r="E7" s="383"/>
      <c r="F7" s="383"/>
      <c r="G7" s="383"/>
      <c r="H7" s="383"/>
      <c r="I7" s="384"/>
    </row>
    <row r="8" spans="1:9" ht="34.5">
      <c r="A8" s="860" t="s">
        <v>329</v>
      </c>
      <c r="B8" s="861"/>
      <c r="C8" s="861"/>
      <c r="D8" s="861"/>
      <c r="E8" s="861"/>
      <c r="F8" s="861"/>
      <c r="G8" s="861"/>
      <c r="H8" s="861"/>
      <c r="I8" s="862"/>
    </row>
    <row r="9" spans="1:9" ht="30">
      <c r="A9" s="846" t="s">
        <v>330</v>
      </c>
      <c r="B9" s="847"/>
      <c r="C9" s="847"/>
      <c r="D9" s="847"/>
      <c r="E9" s="847"/>
      <c r="F9" s="847"/>
      <c r="G9" s="847"/>
      <c r="H9" s="847"/>
      <c r="I9" s="848"/>
    </row>
    <row r="10" spans="1:9" ht="30">
      <c r="A10" s="846" t="s">
        <v>331</v>
      </c>
      <c r="B10" s="847"/>
      <c r="C10" s="847"/>
      <c r="D10" s="847"/>
      <c r="E10" s="847"/>
      <c r="F10" s="847"/>
      <c r="G10" s="847"/>
      <c r="H10" s="847"/>
      <c r="I10" s="848"/>
    </row>
    <row r="11" spans="1:9" ht="25.5">
      <c r="A11" s="849" t="s">
        <v>336</v>
      </c>
      <c r="B11" s="850"/>
      <c r="C11" s="850"/>
      <c r="D11" s="850"/>
      <c r="E11" s="850"/>
      <c r="F11" s="850"/>
      <c r="G11" s="850"/>
      <c r="H11" s="850"/>
      <c r="I11" s="851"/>
    </row>
    <row r="12" spans="1:9" ht="20.25">
      <c r="A12" s="866"/>
      <c r="B12" s="867"/>
      <c r="C12" s="867"/>
      <c r="D12" s="867"/>
      <c r="E12" s="867"/>
      <c r="F12" s="867"/>
      <c r="G12" s="867"/>
      <c r="H12" s="867"/>
      <c r="I12" s="868"/>
    </row>
    <row r="13" spans="1:9" ht="22.5">
      <c r="A13" s="852" t="s">
        <v>332</v>
      </c>
      <c r="B13" s="853"/>
      <c r="C13" s="853"/>
      <c r="D13" s="853"/>
      <c r="E13" s="853"/>
      <c r="F13" s="853"/>
      <c r="G13" s="853"/>
      <c r="H13" s="853"/>
      <c r="I13" s="854"/>
    </row>
    <row r="14" spans="1:9" ht="22.5">
      <c r="A14" s="385"/>
      <c r="B14" s="386"/>
      <c r="C14" s="386"/>
      <c r="D14" s="386"/>
      <c r="E14" s="386"/>
      <c r="F14" s="386"/>
      <c r="G14" s="386"/>
      <c r="H14" s="386"/>
      <c r="I14" s="387"/>
    </row>
    <row r="15" spans="1:9" ht="22.5">
      <c r="A15" s="852"/>
      <c r="B15" s="853"/>
      <c r="C15" s="853"/>
      <c r="D15" s="853"/>
      <c r="E15" s="853"/>
      <c r="F15" s="853"/>
      <c r="G15" s="853"/>
      <c r="H15" s="853"/>
      <c r="I15" s="854"/>
    </row>
    <row r="16" spans="1:9" ht="22.5">
      <c r="A16" s="852" t="s">
        <v>333</v>
      </c>
      <c r="B16" s="853"/>
      <c r="C16" s="853"/>
      <c r="D16" s="853"/>
      <c r="E16" s="853"/>
      <c r="F16" s="853"/>
      <c r="G16" s="853"/>
      <c r="H16" s="853"/>
      <c r="I16" s="854"/>
    </row>
    <row r="17" spans="1:9">
      <c r="A17" s="382"/>
      <c r="B17" s="383"/>
      <c r="C17" s="383"/>
      <c r="D17" s="383"/>
      <c r="E17" s="383"/>
      <c r="F17" s="383"/>
      <c r="G17" s="383"/>
      <c r="H17" s="383"/>
      <c r="I17" s="384"/>
    </row>
    <row r="18" spans="1:9">
      <c r="A18" s="382"/>
      <c r="B18" s="383"/>
      <c r="C18" s="383"/>
      <c r="D18" s="383"/>
      <c r="E18" s="383"/>
      <c r="F18" s="383"/>
      <c r="G18" s="383"/>
      <c r="H18" s="383"/>
      <c r="I18" s="384"/>
    </row>
    <row r="19" spans="1:9">
      <c r="A19" s="382"/>
      <c r="B19" s="383"/>
      <c r="C19" s="383"/>
      <c r="D19" s="383"/>
      <c r="E19" s="383"/>
      <c r="F19" s="383"/>
      <c r="G19" s="383"/>
      <c r="H19" s="383"/>
      <c r="I19" s="384"/>
    </row>
    <row r="20" spans="1:9">
      <c r="A20" s="382"/>
      <c r="B20" s="383"/>
      <c r="C20" s="383"/>
      <c r="D20" s="383"/>
      <c r="E20" s="383"/>
      <c r="F20" s="383"/>
      <c r="G20" s="383"/>
      <c r="H20" s="383"/>
      <c r="I20" s="384"/>
    </row>
    <row r="21" spans="1:9" ht="20.25">
      <c r="A21" s="388"/>
      <c r="B21" s="389"/>
      <c r="C21" s="863" t="s">
        <v>334</v>
      </c>
      <c r="D21" s="863"/>
      <c r="E21" s="863"/>
      <c r="F21" s="863"/>
      <c r="G21" s="863"/>
      <c r="H21" s="863"/>
      <c r="I21" s="864"/>
    </row>
    <row r="22" spans="1:9">
      <c r="A22" s="388"/>
      <c r="B22" s="390"/>
      <c r="C22" s="390"/>
      <c r="D22" s="390"/>
      <c r="E22" s="390"/>
      <c r="F22" s="390"/>
      <c r="G22" s="390"/>
      <c r="H22" s="390"/>
      <c r="I22" s="391"/>
    </row>
    <row r="23" spans="1:9">
      <c r="A23" s="388"/>
      <c r="B23" s="390"/>
      <c r="C23" s="390"/>
      <c r="D23" s="390"/>
      <c r="E23" s="390"/>
      <c r="F23" s="390"/>
      <c r="G23" s="390"/>
      <c r="H23" s="390"/>
      <c r="I23" s="391"/>
    </row>
    <row r="24" spans="1:9" ht="20.25">
      <c r="A24" s="865" t="s">
        <v>335</v>
      </c>
      <c r="B24" s="863"/>
      <c r="C24" s="863"/>
      <c r="D24" s="863"/>
      <c r="E24" s="863"/>
      <c r="F24" s="863"/>
      <c r="G24" s="863"/>
      <c r="H24" s="863"/>
      <c r="I24" s="864"/>
    </row>
    <row r="25" spans="1:9" ht="16.5" thickBot="1">
      <c r="A25" s="392"/>
      <c r="B25" s="393"/>
      <c r="C25" s="393"/>
      <c r="D25" s="393"/>
      <c r="E25" s="393"/>
      <c r="F25" s="393"/>
      <c r="G25" s="393"/>
      <c r="H25" s="393"/>
      <c r="I25" s="394"/>
    </row>
  </sheetData>
  <mergeCells count="14">
    <mergeCell ref="C21:I21"/>
    <mergeCell ref="A24:I24"/>
    <mergeCell ref="A10:I10"/>
    <mergeCell ref="A11:I11"/>
    <mergeCell ref="A12:I12"/>
    <mergeCell ref="A13:I13"/>
    <mergeCell ref="A15:I15"/>
    <mergeCell ref="A16:I16"/>
    <mergeCell ref="A9:I9"/>
    <mergeCell ref="A3:I3"/>
    <mergeCell ref="A4:I4"/>
    <mergeCell ref="A5:C5"/>
    <mergeCell ref="A6:I6"/>
    <mergeCell ref="A8:I8"/>
  </mergeCells>
  <pageMargins left="0.70866141732283472" right="0.28999999999999998" top="0.74803149606299213" bottom="0.4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bac</vt:lpstr>
      <vt:lpstr>ampop</vt:lpstr>
      <vt:lpstr>Sheet1</vt:lpstr>
      <vt:lpstr>Sheet2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gagik.huroyan</cp:lastModifiedBy>
  <cp:lastPrinted>2015-12-01T19:01:47Z</cp:lastPrinted>
  <dcterms:created xsi:type="dcterms:W3CDTF">2000-04-17T03:23:27Z</dcterms:created>
  <dcterms:modified xsi:type="dcterms:W3CDTF">2016-02-09T05:29:58Z</dcterms:modified>
</cp:coreProperties>
</file>